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DIRADM\Estudos Preliminares\ETPs 2026\Vigias_2259_2026 ETP Ok\"/>
    </mc:Choice>
  </mc:AlternateContent>
  <bookViews>
    <workbookView xWindow="0" yWindow="0" windowWidth="19200" windowHeight="6465" activeTab="5"/>
  </bookViews>
  <sheets>
    <sheet name="OBJETO-RESUMO" sheetId="1" r:id="rId1"/>
    <sheet name="VIGIA DIURNO" sheetId="3" r:id="rId2"/>
    <sheet name="VIGIA NOTURNO" sheetId="4" r:id="rId3"/>
    <sheet name="ENCARREGADO" sheetId="8" r:id="rId4"/>
    <sheet name="MATERIAIS E EQUIPAMENTOS" sheetId="5" r:id="rId5"/>
    <sheet name="UNIFORMES" sheetId="7" r:id="rId6"/>
  </sheets>
  <definedNames>
    <definedName name="_xlnm.Print_Area" localSheetId="3">ENCARREGADO!$A$1:$G$129</definedName>
    <definedName name="_xlnm.Print_Area" localSheetId="4">'MATERIAIS E EQUIPAMENTOS'!$A$1:$G$23</definedName>
    <definedName name="_xlnm.Print_Area" localSheetId="5">UNIFORMES!$A$1:$F$47</definedName>
    <definedName name="_xlnm.Print_Area" localSheetId="1">'VIGIA DIURNO'!$A$1:$G$129</definedName>
    <definedName name="_xlnm.Print_Area" localSheetId="2">'VIGIA NOTURNO'!$A$1:$G$129</definedName>
  </definedNames>
  <calcPr calcId="162913"/>
  <extLst>
    <ext uri="GoogleSheetsCustomDataVersion2">
      <go:sheetsCustomData xmlns:go="http://customooxmlschemas.google.com/" r:id="rId11" roundtripDataChecksum="zunVX/psegiqzsmamA2bGxYniunttDD+bDV050Q62Zw="/>
    </ext>
  </extLst>
</workbook>
</file>

<file path=xl/calcChain.xml><?xml version="1.0" encoding="utf-8"?>
<calcChain xmlns="http://schemas.openxmlformats.org/spreadsheetml/2006/main">
  <c r="C4" i="5" l="1"/>
  <c r="F4" i="5" l="1"/>
  <c r="G30" i="3"/>
  <c r="G27" i="4"/>
  <c r="F122" i="4" l="1"/>
  <c r="F122" i="3"/>
  <c r="F82" i="8" l="1"/>
  <c r="F82" i="4"/>
  <c r="F78" i="8"/>
  <c r="F77" i="8"/>
  <c r="F74" i="8"/>
  <c r="F69" i="8"/>
  <c r="F78" i="4"/>
  <c r="F77" i="4"/>
  <c r="F74" i="4"/>
  <c r="F69" i="4"/>
  <c r="F97" i="3"/>
  <c r="F93" i="3"/>
  <c r="F89" i="3"/>
  <c r="F88" i="3"/>
  <c r="F82" i="3"/>
  <c r="F78" i="3" l="1"/>
  <c r="G78" i="3" s="1"/>
  <c r="F77" i="3"/>
  <c r="F74" i="3"/>
  <c r="F69" i="3"/>
  <c r="F105" i="8" l="1"/>
  <c r="F105" i="4"/>
  <c r="F105" i="3"/>
  <c r="G73" i="3" l="1"/>
  <c r="G36" i="8" l="1"/>
  <c r="G35" i="8"/>
  <c r="G36" i="4"/>
  <c r="G35" i="4"/>
  <c r="G30" i="4"/>
  <c r="F64" i="3"/>
  <c r="G36" i="3"/>
  <c r="G35" i="3" l="1"/>
  <c r="F5" i="7" l="1"/>
  <c r="C7" i="5"/>
  <c r="C8" i="5"/>
  <c r="F8" i="5" s="1"/>
  <c r="C9" i="5"/>
  <c r="F9" i="5" s="1"/>
  <c r="C10" i="5"/>
  <c r="C11" i="5"/>
  <c r="C12" i="5"/>
  <c r="D6" i="1" l="1"/>
  <c r="F122" i="8"/>
  <c r="B122" i="8"/>
  <c r="F104" i="8"/>
  <c r="F94" i="8"/>
  <c r="F88" i="8"/>
  <c r="F79" i="8"/>
  <c r="F96" i="8" s="1"/>
  <c r="F70" i="8"/>
  <c r="F95" i="8" s="1"/>
  <c r="F64" i="8"/>
  <c r="F63" i="8"/>
  <c r="F65" i="8" s="1"/>
  <c r="F93" i="8" s="1"/>
  <c r="F59" i="8"/>
  <c r="G24" i="8"/>
  <c r="A14" i="8"/>
  <c r="B6" i="1" s="1"/>
  <c r="F14" i="7"/>
  <c r="F13" i="7"/>
  <c r="F12" i="7"/>
  <c r="F11" i="7"/>
  <c r="F10" i="7"/>
  <c r="F9" i="7"/>
  <c r="F8" i="7"/>
  <c r="F7" i="7"/>
  <c r="F6" i="7"/>
  <c r="F12" i="5"/>
  <c r="F7" i="5"/>
  <c r="C6" i="5"/>
  <c r="F6" i="5" s="1"/>
  <c r="C5" i="5"/>
  <c r="F5" i="5" s="1"/>
  <c r="B122" i="4"/>
  <c r="F104" i="4"/>
  <c r="F94" i="4"/>
  <c r="F88" i="4"/>
  <c r="F89" i="4" s="1"/>
  <c r="F79" i="4"/>
  <c r="F96" i="4" s="1"/>
  <c r="F63" i="4"/>
  <c r="F59" i="4"/>
  <c r="F64" i="4" s="1"/>
  <c r="G24" i="4"/>
  <c r="A14" i="4"/>
  <c r="B122" i="3"/>
  <c r="F104" i="3"/>
  <c r="F94" i="3"/>
  <c r="F79" i="3"/>
  <c r="F96" i="3" s="1"/>
  <c r="F63" i="3"/>
  <c r="F59" i="3"/>
  <c r="G24" i="3"/>
  <c r="A14" i="3"/>
  <c r="B4" i="1" s="1"/>
  <c r="D5" i="1"/>
  <c r="D4" i="1"/>
  <c r="F13" i="5" l="1"/>
  <c r="F14" i="5" s="1"/>
  <c r="G41" i="8"/>
  <c r="G113" i="8" s="1"/>
  <c r="G32" i="4"/>
  <c r="G41" i="4"/>
  <c r="G113" i="4" s="1"/>
  <c r="G41" i="3"/>
  <c r="G113" i="3" s="1"/>
  <c r="F89" i="8"/>
  <c r="F90" i="8" s="1"/>
  <c r="F97" i="8" s="1"/>
  <c r="F99" i="8" s="1"/>
  <c r="F65" i="3"/>
  <c r="F15" i="7"/>
  <c r="F16" i="7" s="1"/>
  <c r="G44" i="8" s="1"/>
  <c r="G32" i="8"/>
  <c r="F70" i="3"/>
  <c r="F95" i="3" s="1"/>
  <c r="F65" i="4"/>
  <c r="F93" i="4" s="1"/>
  <c r="F90" i="3"/>
  <c r="F90" i="4"/>
  <c r="F97" i="4" s="1"/>
  <c r="B5" i="1"/>
  <c r="G32" i="3"/>
  <c r="G46" i="3" l="1"/>
  <c r="G46" i="4"/>
  <c r="F99" i="3"/>
  <c r="G48" i="8"/>
  <c r="G114" i="8" s="1"/>
  <c r="G55" i="8"/>
  <c r="G86" i="8"/>
  <c r="G62" i="8"/>
  <c r="G63" i="8" s="1"/>
  <c r="G85" i="8"/>
  <c r="G76" i="8"/>
  <c r="G68" i="8"/>
  <c r="G52" i="8"/>
  <c r="G112" i="8"/>
  <c r="G87" i="8"/>
  <c r="G53" i="8"/>
  <c r="G84" i="8"/>
  <c r="G75" i="8"/>
  <c r="G51" i="8"/>
  <c r="G56" i="8"/>
  <c r="G78" i="8"/>
  <c r="G54" i="8"/>
  <c r="G83" i="8"/>
  <c r="G74" i="8"/>
  <c r="G58" i="8"/>
  <c r="G82" i="8"/>
  <c r="G73" i="8"/>
  <c r="G57" i="8"/>
  <c r="G77" i="8"/>
  <c r="G89" i="8"/>
  <c r="G64" i="8"/>
  <c r="G69" i="8"/>
  <c r="G112" i="4"/>
  <c r="G56" i="4"/>
  <c r="G87" i="4"/>
  <c r="G78" i="4"/>
  <c r="G54" i="4"/>
  <c r="G86" i="4"/>
  <c r="G77" i="4"/>
  <c r="G62" i="4"/>
  <c r="G63" i="4" s="1"/>
  <c r="G53" i="4"/>
  <c r="G82" i="4"/>
  <c r="G73" i="4"/>
  <c r="G57" i="4"/>
  <c r="G85" i="4"/>
  <c r="G76" i="4"/>
  <c r="G68" i="4"/>
  <c r="G52" i="4"/>
  <c r="G55" i="4"/>
  <c r="G84" i="4"/>
  <c r="G75" i="4"/>
  <c r="G51" i="4"/>
  <c r="G83" i="4"/>
  <c r="G74" i="4"/>
  <c r="G58" i="4"/>
  <c r="G89" i="4"/>
  <c r="G64" i="4"/>
  <c r="G87" i="3"/>
  <c r="G54" i="3"/>
  <c r="G55" i="3"/>
  <c r="G86" i="3"/>
  <c r="G77" i="3"/>
  <c r="G62" i="3"/>
  <c r="G63" i="3" s="1"/>
  <c r="G53" i="3"/>
  <c r="G85" i="3"/>
  <c r="G76" i="3"/>
  <c r="G68" i="3"/>
  <c r="G52" i="3"/>
  <c r="G112" i="3"/>
  <c r="G84" i="3"/>
  <c r="G75" i="3"/>
  <c r="G51" i="3"/>
  <c r="G56" i="3"/>
  <c r="G83" i="3"/>
  <c r="G74" i="3"/>
  <c r="G58" i="3"/>
  <c r="G82" i="3"/>
  <c r="G57" i="3"/>
  <c r="G64" i="3"/>
  <c r="G69" i="3"/>
  <c r="G69" i="4"/>
  <c r="F70" i="4"/>
  <c r="F95" i="4" s="1"/>
  <c r="F99" i="4" s="1"/>
  <c r="G89" i="3"/>
  <c r="G44" i="4"/>
  <c r="G44" i="3"/>
  <c r="G65" i="3" l="1"/>
  <c r="G93" i="3" s="1"/>
  <c r="G65" i="4"/>
  <c r="G93" i="4" s="1"/>
  <c r="G59" i="8"/>
  <c r="G94" i="8" s="1"/>
  <c r="G70" i="8"/>
  <c r="G95" i="8" s="1"/>
  <c r="G88" i="8"/>
  <c r="G90" i="8" s="1"/>
  <c r="G97" i="8" s="1"/>
  <c r="G79" i="8"/>
  <c r="G96" i="8" s="1"/>
  <c r="G65" i="8"/>
  <c r="G93" i="8" s="1"/>
  <c r="G48" i="4"/>
  <c r="G114" i="4" s="1"/>
  <c r="G70" i="4"/>
  <c r="G95" i="4" s="1"/>
  <c r="G88" i="3"/>
  <c r="G90" i="3" s="1"/>
  <c r="G97" i="3" s="1"/>
  <c r="G70" i="3"/>
  <c r="G95" i="3" s="1"/>
  <c r="G59" i="4"/>
  <c r="G94" i="4" s="1"/>
  <c r="G79" i="4"/>
  <c r="G96" i="4" s="1"/>
  <c r="G48" i="3"/>
  <c r="G114" i="3" s="1"/>
  <c r="G88" i="4"/>
  <c r="G90" i="4" s="1"/>
  <c r="G97" i="4" s="1"/>
  <c r="G79" i="3"/>
  <c r="G96" i="3" s="1"/>
  <c r="G59" i="3"/>
  <c r="G94" i="3" s="1"/>
  <c r="G99" i="4" l="1"/>
  <c r="G115" i="4" s="1"/>
  <c r="G116" i="4" s="1"/>
  <c r="G103" i="4" s="1"/>
  <c r="G99" i="3"/>
  <c r="G115" i="3" s="1"/>
  <c r="G116" i="3" s="1"/>
  <c r="G99" i="8"/>
  <c r="G115" i="8" s="1"/>
  <c r="G116" i="8" s="1"/>
  <c r="G103" i="8" s="1"/>
  <c r="G102" i="8" s="1"/>
  <c r="G107" i="8" s="1"/>
  <c r="G103" i="3" l="1"/>
  <c r="G102" i="3" s="1"/>
  <c r="G106" i="8"/>
  <c r="G105" i="8"/>
  <c r="G102" i="4"/>
  <c r="G107" i="4" s="1"/>
  <c r="G105" i="3" l="1"/>
  <c r="G106" i="3"/>
  <c r="G107" i="3"/>
  <c r="G109" i="8"/>
  <c r="G117" i="8" s="1"/>
  <c r="G118" i="8" s="1"/>
  <c r="C122" i="8" s="1"/>
  <c r="E122" i="8" s="1"/>
  <c r="G122" i="8" s="1"/>
  <c r="G127" i="8" s="1"/>
  <c r="G128" i="8" s="1"/>
  <c r="G129" i="8" s="1"/>
  <c r="G105" i="4"/>
  <c r="G106" i="4"/>
  <c r="E6" i="1" l="1"/>
  <c r="F6" i="1" s="1"/>
  <c r="G6" i="1" s="1"/>
  <c r="G123" i="8"/>
  <c r="G109" i="4"/>
  <c r="G117" i="4" s="1"/>
  <c r="G118" i="4" s="1"/>
  <c r="C122" i="4" s="1"/>
  <c r="E122" i="4" s="1"/>
  <c r="E5" i="1" s="1"/>
  <c r="F5" i="1" s="1"/>
  <c r="G5" i="1" s="1"/>
  <c r="G109" i="3"/>
  <c r="G117" i="3" l="1"/>
  <c r="G118" i="3" s="1"/>
  <c r="C122" i="3" s="1"/>
  <c r="E122" i="3" s="1"/>
  <c r="G122" i="4"/>
  <c r="G127" i="4" s="1"/>
  <c r="G128" i="4" s="1"/>
  <c r="G129" i="4" s="1"/>
  <c r="G122" i="3" l="1"/>
  <c r="G127" i="3" s="1"/>
  <c r="G128" i="3" s="1"/>
  <c r="G129" i="3" s="1"/>
  <c r="E4" i="1"/>
  <c r="F4" i="1" s="1"/>
  <c r="G4" i="1" s="1"/>
  <c r="G7" i="1" s="1"/>
  <c r="G8" i="1" s="1"/>
  <c r="G123" i="4"/>
  <c r="G123" i="3" l="1"/>
</calcChain>
</file>

<file path=xl/sharedStrings.xml><?xml version="1.0" encoding="utf-8"?>
<sst xmlns="http://schemas.openxmlformats.org/spreadsheetml/2006/main" count="770" uniqueCount="224">
  <si>
    <t>QUADRO RESUMO DOS SERVIÇOS</t>
  </si>
  <si>
    <t>Item</t>
  </si>
  <si>
    <t>Função</t>
  </si>
  <si>
    <t>Quantidade</t>
  </si>
  <si>
    <t>Preço Global</t>
  </si>
  <si>
    <t>(R$)/mês</t>
  </si>
  <si>
    <t>(R$)</t>
  </si>
  <si>
    <t>(R$)/ano</t>
  </si>
  <si>
    <t>VALOR TOTAL</t>
  </si>
  <si>
    <t>VALOR MENSAL</t>
  </si>
  <si>
    <t>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</si>
  <si>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As empresas optantes pelo regime de lucro real (com direito à incidência não cumulativa de contribuições ao PIS e COFINS) deverão cotar na planilha de custos e formação de preços as alíquotas médias efetivamente recolhidas dessas contribuições.</t>
  </si>
  <si>
    <t>PLANILHA DE CUSTOS E FORMAÇÃO DE PREÇOS</t>
  </si>
  <si>
    <t>Discriminação dos Serviços (dados referentes à contratação)</t>
  </si>
  <si>
    <t> A</t>
  </si>
  <si>
    <t xml:space="preserve">Data de apresentação da proposta (dia/mês/ano) </t>
  </si>
  <si>
    <t>-</t>
  </si>
  <si>
    <t>B</t>
  </si>
  <si>
    <t xml:space="preserve">Município/UF </t>
  </si>
  <si>
    <t>BAHIA</t>
  </si>
  <si>
    <t>C</t>
  </si>
  <si>
    <t>Ano Acordo, Convenção ou Sentença Normativa em Dissídio Coletivo</t>
  </si>
  <si>
    <t>D</t>
  </si>
  <si>
    <r>
      <rPr>
        <sz val="10"/>
        <color theme="1"/>
        <rFont val="Arial"/>
        <family val="2"/>
      </rP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de meses de execução contratual</t>
    </r>
  </si>
  <si>
    <t>12 Meses</t>
  </si>
  <si>
    <t>Identificação do Serviço</t>
  </si>
  <si>
    <t> Tipo de Serviço</t>
  </si>
  <si>
    <t>Unidade de Medida</t>
  </si>
  <si>
    <t> Quantidade total a contratar                             (em função da unidade de medida)</t>
  </si>
  <si>
    <t>Posto de Serviço</t>
  </si>
  <si>
    <t>Anexo III-A – 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</si>
  <si>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</si>
  <si>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</si>
  <si>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</si>
  <si>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VIGIA</t>
  </si>
  <si>
    <t xml:space="preserve">Salário Normativo da Categoria Profissional </t>
  </si>
  <si>
    <t>Categoria profissional (vinculada à execução contratual)</t>
  </si>
  <si>
    <t>Data base da categoria (dia/mês/ano)</t>
  </si>
  <si>
    <t>MÓDULO 1 :   COMPOSIÇÃO DA REMUNERAÇÃO</t>
  </si>
  <si>
    <t>Composição da Remuneração</t>
  </si>
  <si>
    <t>Valor (R$)</t>
  </si>
  <si>
    <t>A</t>
  </si>
  <si>
    <t>Salário Base</t>
  </si>
  <si>
    <t>Adicional  de periculosidade</t>
  </si>
  <si>
    <t>Adicional  de insalubridade (Percentual de 40% (quarenta por cento) do salário mínimo)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</si>
  <si>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</si>
  <si>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</si>
  <si>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</si>
  <si>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</si>
  <si>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</si>
  <si>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</si>
  <si>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</si>
  <si>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</si>
  <si>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</si>
  <si>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</si>
  <si>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   BENEFÍCIOS MENSAIS E DIÁRIOS</t>
  </si>
  <si>
    <t> Benefícios Mensais e Diários</t>
  </si>
  <si>
    <t>Assistência social e familiar</t>
  </si>
  <si>
    <t>Seguro de Vida</t>
  </si>
  <si>
    <t>Assistência Odontológica</t>
  </si>
  <si>
    <t>Plano de Assistência Médica</t>
  </si>
  <si>
    <t>Total de Benefícios mensais e diários</t>
  </si>
  <si>
    <t>MÓDULO 3:   INSUMOS DIVERSOS</t>
  </si>
  <si>
    <t> 3</t>
  </si>
  <si>
    <t>Insumos Diversos</t>
  </si>
  <si>
    <t xml:space="preserve">Uniformes </t>
  </si>
  <si>
    <t>Materiais</t>
  </si>
  <si>
    <t>Equipamentos (Manutenção e Depreciação)</t>
  </si>
  <si>
    <t>Total de Insumos diversos</t>
  </si>
  <si>
    <t>MÓDULO 4:   ENCARGOS SOCIAIS E TRABALHISTAS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</si>
  <si>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4.1</t>
    </r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</si>
  <si>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</si>
  <si>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</si>
  <si>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</si>
  <si>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</si>
  <si>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</si>
  <si>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</si>
  <si>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</si>
  <si>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</si>
  <si>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</si>
  <si>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SEBRAE</t>
  </si>
  <si>
    <t>TOTAL</t>
  </si>
  <si>
    <t> Submódulo 4.2 – 13º Salário</t>
  </si>
  <si>
    <t> 4.2</t>
  </si>
  <si>
    <t>13º Salário</t>
  </si>
  <si>
    <t xml:space="preserve">13 º Salário </t>
  </si>
  <si>
    <t>Subtotal</t>
  </si>
  <si>
    <t>Incidência do Submódulo 4.1 sobre 13º Salário</t>
  </si>
  <si>
    <t>Submódulo 4.3 - Afastamento Maternidade</t>
  </si>
  <si>
    <t> 4.3</t>
  </si>
  <si>
    <t>Afastamento Maternidade:</t>
  </si>
  <si>
    <t>Afastamento maternidade</t>
  </si>
  <si>
    <t>Incidência do submódulo 4.1 sobre afastamento maternidade</t>
  </si>
  <si>
    <t>Submódulo 4.4 -  Provisão para Rescisão</t>
  </si>
  <si>
    <t> 4.4</t>
  </si>
  <si>
    <t>Provisão para Rescisão</t>
  </si>
  <si>
    <t>Aviso prévio indenizado</t>
  </si>
  <si>
    <t>Incidência do FGTS sobre aviso prévio indenizado</t>
  </si>
  <si>
    <t>Multa do FGTS do aviso prévio indenizado</t>
  </si>
  <si>
    <t xml:space="preserve">Aviso prévio trabalhado  </t>
  </si>
  <si>
    <t>Incidência do submódulo 4.1 sobre aviso prévio trabalhado</t>
  </si>
  <si>
    <t>Multa do FGTS do aviso prévio trabalhado</t>
  </si>
  <si>
    <t>Submódulo  4.5  – Custo de Reposição do Profissional Ausente</t>
  </si>
  <si>
    <t> 4.5</t>
  </si>
  <si>
    <t>Composição do Custo de Reposição do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</si>
  <si>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</si>
  <si>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</si>
  <si>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</si>
  <si>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</si>
  <si>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</si>
  <si>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 xml:space="preserve">Incidência do submódulo 4.1 sobre o Custo de reposição </t>
  </si>
  <si>
    <t>QUADRO - RESUMO - MÓDULO 4 - ENCARGOS SOCIAIS E TRABALHISTAS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</si>
  <si>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</t>
    </r>
  </si>
  <si>
    <t>Módulo 4 - Encargos sociais e trabalhistas</t>
  </si>
  <si>
    <t>4.1</t>
  </si>
  <si>
    <t>13 º salário</t>
  </si>
  <si>
    <t>4.2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</si>
  <si>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</si>
  <si>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</si>
  <si>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</si>
  <si>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</si>
  <si>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</si>
  <si>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</si>
  <si>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INDIRETOS, TRIBUTOS E LUCRO</t>
  </si>
  <si>
    <t>  5</t>
  </si>
  <si>
    <t>Custos Indiretos, Tributos e Lucro</t>
  </si>
  <si>
    <t>Lucro</t>
  </si>
  <si>
    <t>Custos Indiretos</t>
  </si>
  <si>
    <t>Tributos</t>
  </si>
  <si>
    <t>A.3   Tributos Municipais (ISS)</t>
  </si>
  <si>
    <t>A.4   Outros tributos (especificar)</t>
  </si>
  <si>
    <t>Total</t>
  </si>
  <si>
    <t>Anexo III – B - Quadro-resumo do Custo por Empregado</t>
  </si>
  <si>
    <t>Mão-de-obra vinculada à execução contratual (valor por empregado)</t>
  </si>
  <si>
    <t>Módulo 1 – Composição da Remuneração</t>
  </si>
  <si>
    <t>Módulo 2 – Benefícios Mensais e Diários</t>
  </si>
  <si>
    <t>Módulo 3 – Insumos Diversos (uniformes, materiais, equipamentos e outros)</t>
  </si>
  <si>
    <t>Módulo 4 – Encargos Sociais e Trabalhistas</t>
  </si>
  <si>
    <t>Subtotal (A + B +C+ D)</t>
  </si>
  <si>
    <t>Módulo 5 – Custos indiretos, tributos e lucro</t>
  </si>
  <si>
    <t>Valor total por empregado</t>
  </si>
  <si>
    <t>Anexo III-C - Quadro-Resumo –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</si>
  <si>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</si>
  <si>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</si>
  <si>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</si>
  <si>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</si>
  <si>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</si>
  <si>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</si>
  <si>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t>(A)</t>
  </si>
  <si>
    <t>(B)</t>
  </si>
  <si>
    <t>(C)</t>
  </si>
  <si>
    <t>(D) = (B x C)</t>
  </si>
  <si>
    <t>(E)</t>
  </si>
  <si>
    <t>(F) = (D x E)</t>
  </si>
  <si>
    <t>I</t>
  </si>
  <si>
    <t>VALOR MENSAL DOS SERVIÇOS (I + II)</t>
  </si>
  <si>
    <t>Anexo III-D - Quadro - Demonstrativo - VALOR GLOBAL DA PROPOSTA</t>
  </si>
  <si>
    <t>Valor Global da Proposta</t>
  </si>
  <si>
    <t>Descrição</t>
  </si>
  <si>
    <t>Valor proposto por unidade de medida</t>
  </si>
  <si>
    <t>Valor mensal do serviço</t>
  </si>
  <si>
    <t>Valor global da proposta (valor mensal do serviço X nº meses do contrato).</t>
  </si>
  <si>
    <r>
      <rPr>
        <sz val="10"/>
        <color theme="1"/>
        <rFont val="Arial"/>
        <family val="2"/>
      </rP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de meses de execução contratual</t>
    </r>
  </si>
  <si>
    <t>Adicional noturno 22h às 5h 22,5%</t>
  </si>
  <si>
    <t>Adicional noturno 5h às 7h 22,5%</t>
  </si>
  <si>
    <t>Hora Noturna Reduzida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</si>
  <si>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4.1</t>
    </r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</si>
  <si>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</t>
    </r>
  </si>
  <si>
    <t>PESQUISA DE PREÇOS INSUMOS</t>
  </si>
  <si>
    <t>Art. 5º, II, IN nº 73/2020</t>
  </si>
  <si>
    <t>Especificação Equipamentos</t>
  </si>
  <si>
    <t>Valor Unitário Mensal</t>
  </si>
  <si>
    <t>Depreciação/ Amortização (meses)</t>
  </si>
  <si>
    <t>Valor Total Mensal</t>
  </si>
  <si>
    <t>PESQUISA DE PREÇOS UNIFORMES</t>
  </si>
  <si>
    <t>Frequência</t>
  </si>
  <si>
    <t>Total Anual por</t>
  </si>
  <si>
    <t>Calça – tecido 100% algodão</t>
  </si>
  <si>
    <t>02 (dois) por funcionário</t>
  </si>
  <si>
    <t>Semestral</t>
  </si>
  <si>
    <t>Camisa de mangas curtas– tecido 100% algodão, com logomarca da empresa impressa ou bordada no bolso</t>
  </si>
  <si>
    <t>Camisa de mangas longas– tecido 100% algodão, com logomarca da empresa impressa ou bordada no bolso</t>
  </si>
  <si>
    <t>Cinto de nylon</t>
  </si>
  <si>
    <t>01 (um) por funcionário</t>
  </si>
  <si>
    <t>Par de meias da cor do sapato</t>
  </si>
  <si>
    <t>03 (três) por funcionário</t>
  </si>
  <si>
    <t>Boné Bordado</t>
  </si>
  <si>
    <t>Anual</t>
  </si>
  <si>
    <t>Jaqueta ou Japona de frio forrada na cor preta modelo feminino ou masculino, com logomarca da empresa impressa ou bordada no bolso</t>
  </si>
  <si>
    <t>Capa de Chuva</t>
  </si>
  <si>
    <t>Crachá com cordão com nome da empresa.</t>
  </si>
  <si>
    <t>CUSTO UNITÁRIO ANUAL</t>
  </si>
  <si>
    <t>CUSTO UNITÁRIO MENSAL</t>
  </si>
  <si>
    <t>Lanterna recarregável de longo alcance</t>
  </si>
  <si>
    <t>Lanterna led recarregável de bolso</t>
  </si>
  <si>
    <t>Rádio Comunicador (Modelo Profissional de Longa Distância)</t>
  </si>
  <si>
    <t>Coletes Refletivos com bolsos</t>
  </si>
  <si>
    <t>Bastão de ronda</t>
  </si>
  <si>
    <t>Guarda-chuva Resistente</t>
  </si>
  <si>
    <t>Coturno, impermeável, confeccionado em couro preto, fechamento em cadarço e zíper lateral, palmilha de montagem em couro, solado em borracha vulcanizada</t>
  </si>
  <si>
    <t>Apito com cordão</t>
  </si>
  <si>
    <t>Binóculo</t>
  </si>
  <si>
    <t>Caderno de Ocorrências</t>
  </si>
  <si>
    <t>Valor Unitário Mediano</t>
  </si>
  <si>
    <t>Custo Unit. Mediano</t>
  </si>
  <si>
    <t>Fornecimento</t>
  </si>
  <si>
    <t>Colaborador</t>
  </si>
  <si>
    <t>2 und por Campus</t>
  </si>
  <si>
    <t>ENCARREGADO DE APOIO</t>
  </si>
  <si>
    <t>Preço Unitário Posto</t>
  </si>
  <si>
    <t>Preço Anual do Posto</t>
  </si>
  <si>
    <t>Total (R$/mês)</t>
  </si>
  <si>
    <t>Total (Colaborador/mês)</t>
  </si>
  <si>
    <t>Por posto de serviço (referência noturno)</t>
  </si>
  <si>
    <t>VIGIA DIURNO 12X36h (Salário equivalente na Convenção Coletiva SEAC-BA/SINDILIMP-BA 2025/2026)</t>
  </si>
  <si>
    <t>Transporte (2 x R$ 5,00 x 15 - 6% do Salário Base)</t>
  </si>
  <si>
    <t>Auxílio alimentação (22,00x15x0,8 (deduzido 20% sobre o total da alimentação)</t>
  </si>
  <si>
    <t>VIGIA NOTURNO 12X36h  (Salário equivalente na Convenção Coletiva SEAC-BA/SINDILIMP-BA 2025/2026)</t>
  </si>
  <si>
    <t>ENCARREGADO DE APOIO 44h SEMANAIS (Salário equivalente na Convenção Coletiva SEAC-BA/SINDILIMP-BA 2025/2026)</t>
  </si>
  <si>
    <t>2025/2026</t>
  </si>
  <si>
    <t>Transporte (2 x R$ 5,00 x 22 - 6% do Salário Base)</t>
  </si>
  <si>
    <t>Auxílio alimentação (22,00x22x0,8 (deduzido 20% sobre o total da alimentação)</t>
  </si>
  <si>
    <t>A.2  Tributos Estaduais</t>
  </si>
  <si>
    <t>A.1  Tributos Federais (PIS 1,65%/COFINS 7,60%)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</si>
</sst>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;[Red]#,##0.00"/>
    <numFmt numFmtId="167" formatCode="_-* #,##0.00_-;\-* #,##0.00_-;_-* &quot;-&quot;??_-;_-@"/>
    <numFmt numFmtId="168" formatCode="_-&quot;R$&quot;\ * #,##0.00_-;\-&quot;R$&quot;\ * #,##0.00_-;_-&quot;R$&quot;\ * &quot;-&quot;??_-;_-@"/>
    <numFmt numFmtId="169" formatCode="#,##0.00&quot; &quot;;#,##0.00&quot; &quot;;&quot;-&quot;#&quot; &quot;;&quot; &quot;@&quot; &quot;"/>
    <numFmt numFmtId="170" formatCode="#,##0_ ;\-#,##0\ "/>
    <numFmt numFmtId="171" formatCode="#,##0.00&quot; &quot;;&quot;(&quot;#,##0.00&quot;)&quot;;&quot;-&quot;#&quot; &quot;;&quot; &quot;@&quot; &quot;"/>
    <numFmt numFmtId="172" formatCode="0.000%"/>
  </numFmts>
  <fonts count="35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FF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2"/>
      <color rgb="FF0000FF"/>
      <name val="Calibri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3366FF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FF"/>
      <name val="Arial"/>
      <family val="2"/>
    </font>
    <font>
      <strike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Calibri"/>
      <family val="2"/>
    </font>
    <font>
      <b/>
      <sz val="10"/>
      <name val="Arial"/>
      <family val="2"/>
    </font>
    <font>
      <sz val="9"/>
      <color theme="1"/>
      <name val="Calibri"/>
      <family val="2"/>
    </font>
    <font>
      <sz val="10"/>
      <color theme="1"/>
      <name val="Arial"/>
      <family val="2"/>
      <scheme val="major"/>
    </font>
    <font>
      <sz val="10"/>
      <color rgb="FFFF0000"/>
      <name val="Arial Narrow"/>
      <family val="2"/>
    </font>
    <font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theme="5"/>
        <bgColor theme="5"/>
      </patternFill>
    </fill>
    <fill>
      <patternFill patternType="solid">
        <fgColor rgb="FF9999FF"/>
        <bgColor rgb="FF9999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34" fillId="0" borderId="0" applyFont="0" applyFill="0" applyBorder="0" applyAlignment="0" applyProtection="0"/>
  </cellStyleXfs>
  <cellXfs count="252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vertical="center" wrapText="1"/>
    </xf>
    <xf numFmtId="164" fontId="3" fillId="0" borderId="20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1" fillId="2" borderId="2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0" fontId="1" fillId="4" borderId="39" xfId="0" applyFont="1" applyFill="1" applyBorder="1" applyAlignment="1">
      <alignment horizontal="center" vertical="center" wrapText="1"/>
    </xf>
    <xf numFmtId="15" fontId="3" fillId="0" borderId="39" xfId="0" applyNumberFormat="1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left" vertical="center" wrapText="1"/>
    </xf>
    <xf numFmtId="164" fontId="1" fillId="2" borderId="39" xfId="0" applyNumberFormat="1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vertical="top" wrapText="1"/>
    </xf>
    <xf numFmtId="1" fontId="9" fillId="0" borderId="0" xfId="0" applyNumberFormat="1" applyFont="1"/>
    <xf numFmtId="164" fontId="1" fillId="2" borderId="40" xfId="0" applyNumberFormat="1" applyFont="1" applyFill="1" applyBorder="1" applyAlignment="1">
      <alignment horizontal="left" vertical="center" wrapText="1"/>
    </xf>
    <xf numFmtId="164" fontId="9" fillId="0" borderId="0" xfId="0" applyNumberFormat="1" applyFont="1"/>
    <xf numFmtId="0" fontId="3" fillId="2" borderId="28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10" fontId="3" fillId="0" borderId="41" xfId="0" applyNumberFormat="1" applyFont="1" applyBorder="1" applyAlignment="1">
      <alignment horizontal="center"/>
    </xf>
    <xf numFmtId="164" fontId="3" fillId="0" borderId="29" xfId="0" applyNumberFormat="1" applyFont="1" applyBorder="1" applyAlignment="1">
      <alignment horizontal="left" vertical="center" wrapText="1"/>
    </xf>
    <xf numFmtId="10" fontId="3" fillId="5" borderId="41" xfId="0" applyNumberFormat="1" applyFont="1" applyFill="1" applyBorder="1" applyAlignment="1">
      <alignment horizontal="center"/>
    </xf>
    <xf numFmtId="167" fontId="3" fillId="0" borderId="0" xfId="0" applyNumberFormat="1" applyFont="1" applyAlignment="1">
      <alignment vertical="center"/>
    </xf>
    <xf numFmtId="10" fontId="1" fillId="2" borderId="41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Alignment="1">
      <alignment vertical="center"/>
    </xf>
    <xf numFmtId="0" fontId="1" fillId="2" borderId="28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3" fillId="0" borderId="39" xfId="0" applyNumberFormat="1" applyFont="1" applyBorder="1" applyAlignment="1">
      <alignment horizontal="left"/>
    </xf>
    <xf numFmtId="10" fontId="1" fillId="0" borderId="41" xfId="0" applyNumberFormat="1" applyFont="1" applyBorder="1" applyAlignment="1">
      <alignment horizontal="center"/>
    </xf>
    <xf numFmtId="0" fontId="3" fillId="0" borderId="28" xfId="0" applyFont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164" fontId="1" fillId="2" borderId="45" xfId="0" applyNumberFormat="1" applyFont="1" applyFill="1" applyBorder="1" applyAlignment="1">
      <alignment horizontal="left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164" fontId="3" fillId="0" borderId="41" xfId="0" applyNumberFormat="1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168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11" fillId="0" borderId="0" xfId="0" applyFont="1"/>
    <xf numFmtId="0" fontId="12" fillId="0" borderId="41" xfId="0" applyFont="1" applyBorder="1" applyAlignment="1">
      <alignment horizontal="center" vertical="center" wrapText="1"/>
    </xf>
    <xf numFmtId="167" fontId="3" fillId="0" borderId="41" xfId="0" applyNumberFormat="1" applyFont="1" applyBorder="1" applyAlignment="1">
      <alignment horizontal="center" vertical="center"/>
    </xf>
    <xf numFmtId="167" fontId="12" fillId="0" borderId="41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/>
    </xf>
    <xf numFmtId="167" fontId="12" fillId="0" borderId="41" xfId="0" applyNumberFormat="1" applyFont="1" applyBorder="1" applyAlignment="1">
      <alignment horizontal="center" vertical="center" wrapText="1"/>
    </xf>
    <xf numFmtId="170" fontId="3" fillId="0" borderId="41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41" xfId="0" applyFont="1" applyBorder="1"/>
    <xf numFmtId="0" fontId="15" fillId="0" borderId="41" xfId="0" applyFont="1" applyBorder="1" applyAlignment="1">
      <alignment horizontal="center" vertical="center" wrapText="1"/>
    </xf>
    <xf numFmtId="0" fontId="1" fillId="3" borderId="53" xfId="0" applyFont="1" applyFill="1" applyBorder="1"/>
    <xf numFmtId="0" fontId="14" fillId="0" borderId="41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left" vertical="center" wrapText="1"/>
    </xf>
    <xf numFmtId="2" fontId="15" fillId="0" borderId="41" xfId="0" applyNumberFormat="1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4" fontId="15" fillId="0" borderId="41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left" vertical="center" wrapText="1"/>
    </xf>
    <xf numFmtId="0" fontId="15" fillId="0" borderId="54" xfId="0" applyFont="1" applyBorder="1" applyAlignment="1">
      <alignment horizontal="center" vertical="center" wrapText="1"/>
    </xf>
    <xf numFmtId="4" fontId="15" fillId="0" borderId="54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43" xfId="0" applyFont="1" applyBorder="1"/>
    <xf numFmtId="0" fontId="13" fillId="0" borderId="43" xfId="0" applyFont="1" applyBorder="1" applyAlignment="1">
      <alignment horizontal="center"/>
    </xf>
    <xf numFmtId="4" fontId="13" fillId="0" borderId="44" xfId="0" applyNumberFormat="1" applyFont="1" applyBorder="1" applyAlignment="1">
      <alignment horizont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/>
    <xf numFmtId="0" fontId="13" fillId="0" borderId="30" xfId="0" applyFont="1" applyBorder="1" applyAlignment="1">
      <alignment horizontal="center"/>
    </xf>
    <xf numFmtId="4" fontId="13" fillId="0" borderId="31" xfId="0" applyNumberFormat="1" applyFont="1" applyBorder="1" applyAlignment="1">
      <alignment horizontal="center"/>
    </xf>
    <xf numFmtId="0" fontId="12" fillId="3" borderId="53" xfId="0" applyFont="1" applyFill="1" applyBorder="1" applyAlignment="1">
      <alignment horizontal="center"/>
    </xf>
    <xf numFmtId="165" fontId="3" fillId="3" borderId="53" xfId="0" applyNumberFormat="1" applyFont="1" applyFill="1" applyBorder="1"/>
    <xf numFmtId="0" fontId="12" fillId="0" borderId="41" xfId="0" applyFont="1" applyBorder="1" applyAlignment="1">
      <alignment horizontal="left" vertical="center" wrapText="1"/>
    </xf>
    <xf numFmtId="0" fontId="11" fillId="0" borderId="53" xfId="0" applyFont="1" applyBorder="1"/>
    <xf numFmtId="0" fontId="0" fillId="0" borderId="53" xfId="0" applyFont="1" applyBorder="1" applyAlignment="1"/>
    <xf numFmtId="0" fontId="15" fillId="0" borderId="53" xfId="0" applyFont="1" applyBorder="1" applyAlignment="1">
      <alignment horizontal="center" vertical="center" wrapText="1"/>
    </xf>
    <xf numFmtId="4" fontId="15" fillId="0" borderId="53" xfId="0" applyNumberFormat="1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/>
    </xf>
    <xf numFmtId="0" fontId="12" fillId="0" borderId="53" xfId="0" applyFont="1" applyBorder="1"/>
    <xf numFmtId="0" fontId="11" fillId="0" borderId="53" xfId="0" applyFont="1" applyBorder="1" applyAlignment="1">
      <alignment horizontal="center" vertical="center"/>
    </xf>
    <xf numFmtId="0" fontId="1" fillId="3" borderId="53" xfId="0" applyFont="1" applyFill="1" applyBorder="1" applyAlignment="1">
      <alignment horizontal="center"/>
    </xf>
    <xf numFmtId="165" fontId="1" fillId="3" borderId="53" xfId="0" applyNumberFormat="1" applyFont="1" applyFill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53" xfId="0" applyFont="1" applyBorder="1" applyAlignment="1">
      <alignment horizontal="left" vertical="center" wrapText="1"/>
    </xf>
    <xf numFmtId="0" fontId="1" fillId="0" borderId="53" xfId="0" applyFont="1" applyBorder="1"/>
    <xf numFmtId="0" fontId="12" fillId="0" borderId="53" xfId="0" applyFont="1" applyBorder="1" applyAlignment="1">
      <alignment horizontal="center" vertical="center" wrapText="1"/>
    </xf>
    <xf numFmtId="169" fontId="12" fillId="0" borderId="53" xfId="0" applyNumberFormat="1" applyFont="1" applyBorder="1" applyAlignment="1">
      <alignment horizontal="center" vertical="center" wrapText="1"/>
    </xf>
    <xf numFmtId="169" fontId="3" fillId="0" borderId="53" xfId="0" applyNumberFormat="1" applyFont="1" applyBorder="1" applyAlignment="1">
      <alignment horizontal="center" vertical="center"/>
    </xf>
    <xf numFmtId="2" fontId="12" fillId="0" borderId="53" xfId="0" applyNumberFormat="1" applyFont="1" applyBorder="1" applyAlignment="1">
      <alignment horizontal="center" vertical="center"/>
    </xf>
    <xf numFmtId="0" fontId="12" fillId="0" borderId="53" xfId="0" applyFont="1" applyBorder="1" applyAlignment="1">
      <alignment vertical="center" wrapText="1"/>
    </xf>
    <xf numFmtId="4" fontId="12" fillId="0" borderId="53" xfId="0" applyNumberFormat="1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169" fontId="26" fillId="0" borderId="41" xfId="0" applyNumberFormat="1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left" vertical="center" wrapText="1"/>
    </xf>
    <xf numFmtId="2" fontId="15" fillId="0" borderId="53" xfId="0" applyNumberFormat="1" applyFont="1" applyBorder="1" applyAlignment="1">
      <alignment horizontal="center" vertical="center"/>
    </xf>
    <xf numFmtId="0" fontId="15" fillId="0" borderId="53" xfId="0" applyFont="1" applyBorder="1" applyAlignment="1">
      <alignment horizontal="left" vertical="center"/>
    </xf>
    <xf numFmtId="4" fontId="15" fillId="0" borderId="53" xfId="0" applyNumberFormat="1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3" xfId="0" applyFont="1" applyBorder="1"/>
    <xf numFmtId="0" fontId="13" fillId="0" borderId="53" xfId="0" applyFont="1" applyBorder="1" applyAlignment="1">
      <alignment horizontal="center"/>
    </xf>
    <xf numFmtId="4" fontId="13" fillId="0" borderId="53" xfId="0" applyNumberFormat="1" applyFont="1" applyBorder="1" applyAlignment="1">
      <alignment horizontal="center"/>
    </xf>
    <xf numFmtId="0" fontId="15" fillId="0" borderId="53" xfId="0" applyFont="1" applyBorder="1"/>
    <xf numFmtId="0" fontId="15" fillId="0" borderId="53" xfId="0" applyFont="1" applyBorder="1" applyAlignment="1">
      <alignment horizontal="center"/>
    </xf>
    <xf numFmtId="165" fontId="1" fillId="3" borderId="53" xfId="0" applyNumberFormat="1" applyFont="1" applyFill="1" applyBorder="1"/>
    <xf numFmtId="171" fontId="12" fillId="0" borderId="53" xfId="0" applyNumberFormat="1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168" fontId="3" fillId="0" borderId="53" xfId="0" applyNumberFormat="1" applyFont="1" applyBorder="1" applyAlignment="1">
      <alignment horizontal="center" vertical="center"/>
    </xf>
    <xf numFmtId="0" fontId="17" fillId="0" borderId="53" xfId="0" applyFont="1" applyBorder="1"/>
    <xf numFmtId="4" fontId="11" fillId="0" borderId="53" xfId="0" applyNumberFormat="1" applyFont="1" applyBorder="1" applyAlignment="1">
      <alignment horizontal="center" vertical="center"/>
    </xf>
    <xf numFmtId="0" fontId="18" fillId="6" borderId="53" xfId="0" applyFont="1" applyFill="1" applyBorder="1" applyAlignment="1">
      <alignment horizontal="center" vertical="center" wrapText="1"/>
    </xf>
    <xf numFmtId="4" fontId="18" fillId="6" borderId="53" xfId="0" applyNumberFormat="1" applyFont="1" applyFill="1" applyBorder="1" applyAlignment="1">
      <alignment horizontal="center" vertical="center" wrapText="1"/>
    </xf>
    <xf numFmtId="0" fontId="18" fillId="0" borderId="53" xfId="0" applyFont="1" applyBorder="1" applyAlignment="1">
      <alignment horizontal="left" vertical="center" wrapText="1"/>
    </xf>
    <xf numFmtId="0" fontId="20" fillId="0" borderId="53" xfId="0" applyFont="1" applyBorder="1" applyAlignment="1">
      <alignment horizontal="center" vertical="center" wrapText="1"/>
    </xf>
    <xf numFmtId="4" fontId="20" fillId="0" borderId="53" xfId="0" applyNumberFormat="1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21" fillId="0" borderId="53" xfId="0" applyFont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top" wrapText="1"/>
    </xf>
    <xf numFmtId="0" fontId="3" fillId="0" borderId="53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4" fontId="18" fillId="0" borderId="53" xfId="0" applyNumberFormat="1" applyFont="1" applyBorder="1" applyAlignment="1">
      <alignment horizontal="center" vertical="center" wrapText="1"/>
    </xf>
    <xf numFmtId="4" fontId="23" fillId="6" borderId="53" xfId="0" applyNumberFormat="1" applyFont="1" applyFill="1" applyBorder="1" applyAlignment="1">
      <alignment horizontal="center" vertical="center" wrapText="1"/>
    </xf>
    <xf numFmtId="43" fontId="12" fillId="0" borderId="41" xfId="0" applyNumberFormat="1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 wrapText="1"/>
    </xf>
    <xf numFmtId="169" fontId="26" fillId="0" borderId="40" xfId="0" applyNumberFormat="1" applyFont="1" applyBorder="1" applyAlignment="1">
      <alignment horizontal="center" vertical="center" wrapText="1"/>
    </xf>
    <xf numFmtId="167" fontId="12" fillId="0" borderId="40" xfId="0" applyNumberFormat="1" applyFont="1" applyBorder="1" applyAlignment="1">
      <alignment horizontal="center" vertical="center" wrapText="1"/>
    </xf>
    <xf numFmtId="167" fontId="12" fillId="0" borderId="40" xfId="0" applyNumberFormat="1" applyFont="1" applyBorder="1"/>
    <xf numFmtId="169" fontId="26" fillId="0" borderId="57" xfId="0" applyNumberFormat="1" applyFont="1" applyFill="1" applyBorder="1" applyAlignment="1">
      <alignment horizontal="center" vertical="center" wrapText="1"/>
    </xf>
    <xf numFmtId="0" fontId="0" fillId="0" borderId="57" xfId="0" applyFont="1" applyBorder="1" applyAlignment="1"/>
    <xf numFmtId="0" fontId="27" fillId="0" borderId="57" xfId="0" applyFont="1" applyBorder="1" applyAlignment="1"/>
    <xf numFmtId="0" fontId="29" fillId="0" borderId="41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43" fontId="12" fillId="0" borderId="41" xfId="0" applyNumberFormat="1" applyFont="1" applyBorder="1"/>
    <xf numFmtId="0" fontId="27" fillId="0" borderId="57" xfId="0" applyFont="1" applyBorder="1" applyAlignment="1">
      <alignment wrapText="1"/>
    </xf>
    <xf numFmtId="164" fontId="32" fillId="0" borderId="0" xfId="0" applyNumberFormat="1" applyFont="1"/>
    <xf numFmtId="0" fontId="3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10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0" fontId="2" fillId="0" borderId="41" xfId="0" applyNumberFormat="1" applyFont="1" applyBorder="1" applyAlignment="1">
      <alignment horizontal="center"/>
    </xf>
    <xf numFmtId="10" fontId="2" fillId="0" borderId="41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3" fillId="0" borderId="17" xfId="0" applyFont="1" applyBorder="1" applyAlignment="1">
      <alignment vertical="center" wrapText="1"/>
    </xf>
    <xf numFmtId="0" fontId="2" fillId="0" borderId="18" xfId="0" applyFont="1" applyBorder="1"/>
    <xf numFmtId="0" fontId="1" fillId="3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23" xfId="0" applyFont="1" applyBorder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29" xfId="0" applyFont="1" applyBorder="1" applyAlignment="1">
      <alignment horizontal="left" vertical="center" wrapText="1"/>
    </xf>
    <xf numFmtId="0" fontId="2" fillId="0" borderId="30" xfId="0" applyFont="1" applyBorder="1"/>
    <xf numFmtId="0" fontId="2" fillId="0" borderId="31" xfId="0" applyFont="1" applyBorder="1"/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/>
    </xf>
    <xf numFmtId="0" fontId="2" fillId="0" borderId="38" xfId="0" applyFont="1" applyBorder="1"/>
    <xf numFmtId="0" fontId="1" fillId="2" borderId="2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2" fillId="0" borderId="43" xfId="0" applyFont="1" applyBorder="1"/>
    <xf numFmtId="0" fontId="2" fillId="0" borderId="44" xfId="0" applyFont="1" applyBorder="1"/>
    <xf numFmtId="0" fontId="3" fillId="0" borderId="17" xfId="0" applyFont="1" applyBorder="1" applyAlignment="1">
      <alignment horizontal="left" vertical="center" wrapText="1"/>
    </xf>
    <xf numFmtId="0" fontId="2" fillId="0" borderId="52" xfId="0" applyFont="1" applyBorder="1"/>
    <xf numFmtId="0" fontId="1" fillId="0" borderId="36" xfId="0" applyFont="1" applyBorder="1" applyAlignment="1">
      <alignment horizontal="center" vertical="center"/>
    </xf>
    <xf numFmtId="0" fontId="2" fillId="0" borderId="32" xfId="0" applyFont="1" applyBorder="1"/>
    <xf numFmtId="0" fontId="1" fillId="2" borderId="46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1" fillId="2" borderId="25" xfId="0" applyFont="1" applyFill="1" applyBorder="1" applyAlignment="1">
      <alignment horizontal="center" vertical="center" wrapText="1"/>
    </xf>
    <xf numFmtId="0" fontId="2" fillId="0" borderId="49" xfId="0" applyFont="1" applyBorder="1"/>
    <xf numFmtId="0" fontId="1" fillId="2" borderId="36" xfId="0" applyFont="1" applyFill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  <xf numFmtId="0" fontId="1" fillId="0" borderId="37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0" fontId="2" fillId="0" borderId="26" xfId="0" applyFont="1" applyBorder="1"/>
    <xf numFmtId="0" fontId="2" fillId="0" borderId="27" xfId="0" applyFont="1" applyBorder="1"/>
    <xf numFmtId="15" fontId="3" fillId="0" borderId="29" xfId="0" applyNumberFormat="1" applyFont="1" applyBorder="1" applyAlignment="1">
      <alignment horizontal="center" vertical="center" wrapText="1"/>
    </xf>
    <xf numFmtId="0" fontId="28" fillId="0" borderId="37" xfId="0" applyFont="1" applyBorder="1" applyAlignment="1">
      <alignment horizontal="left" vertical="center"/>
    </xf>
    <xf numFmtId="4" fontId="25" fillId="0" borderId="29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0" fillId="0" borderId="53" xfId="0" applyFont="1" applyBorder="1" applyAlignment="1"/>
    <xf numFmtId="0" fontId="2" fillId="0" borderId="53" xfId="0" applyFont="1" applyBorder="1"/>
    <xf numFmtId="164" fontId="3" fillId="0" borderId="53" xfId="0" applyNumberFormat="1" applyFont="1" applyBorder="1" applyAlignment="1">
      <alignment vertical="center" wrapText="1"/>
    </xf>
    <xf numFmtId="0" fontId="15" fillId="0" borderId="53" xfId="0" applyFont="1" applyBorder="1" applyAlignment="1">
      <alignment horizontal="center" vertical="top"/>
    </xf>
    <xf numFmtId="0" fontId="19" fillId="7" borderId="53" xfId="0" applyFont="1" applyFill="1" applyBorder="1" applyAlignment="1">
      <alignment horizontal="center" vertical="center" wrapText="1"/>
    </xf>
    <xf numFmtId="0" fontId="18" fillId="0" borderId="53" xfId="0" applyFont="1" applyBorder="1" applyAlignment="1">
      <alignment horizontal="right" vertical="center" wrapText="1"/>
    </xf>
    <xf numFmtId="0" fontId="29" fillId="0" borderId="54" xfId="0" applyFont="1" applyBorder="1" applyAlignment="1">
      <alignment horizontal="center" vertical="top" wrapText="1"/>
    </xf>
    <xf numFmtId="0" fontId="30" fillId="0" borderId="55" xfId="0" applyFont="1" applyBorder="1"/>
    <xf numFmtId="0" fontId="29" fillId="0" borderId="54" xfId="0" applyFont="1" applyBorder="1" applyAlignment="1">
      <alignment horizontal="center" vertical="top"/>
    </xf>
    <xf numFmtId="0" fontId="16" fillId="0" borderId="53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2" fillId="0" borderId="55" xfId="0" applyFont="1" applyBorder="1"/>
    <xf numFmtId="167" fontId="12" fillId="0" borderId="58" xfId="0" applyNumberFormat="1" applyFont="1" applyBorder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996"/>
  <sheetViews>
    <sheetView zoomScaleNormal="100" zoomScalePageLayoutView="85" workbookViewId="0">
      <selection activeCell="J11" sqref="J11"/>
    </sheetView>
  </sheetViews>
  <sheetFormatPr defaultColWidth="12.5703125" defaultRowHeight="15" customHeight="1" x14ac:dyDescent="0.2"/>
  <cols>
    <col min="1" max="1" width="5.42578125" customWidth="1"/>
    <col min="2" max="2" width="21.7109375" customWidth="1"/>
    <col min="3" max="3" width="21.28515625" customWidth="1"/>
    <col min="4" max="4" width="19.140625" customWidth="1"/>
    <col min="5" max="5" width="17.42578125" customWidth="1"/>
    <col min="6" max="6" width="17" customWidth="1"/>
    <col min="7" max="7" width="22" customWidth="1"/>
    <col min="8" max="8" width="12.85546875" customWidth="1"/>
    <col min="9" max="9" width="16.42578125" customWidth="1"/>
    <col min="10" max="10" width="14.140625" customWidth="1"/>
    <col min="11" max="26" width="8.7109375" customWidth="1"/>
  </cols>
  <sheetData>
    <row r="1" spans="1:26" ht="15" customHeight="1" x14ac:dyDescent="0.2">
      <c r="A1" s="175" t="s">
        <v>0</v>
      </c>
      <c r="B1" s="176"/>
      <c r="C1" s="176"/>
      <c r="D1" s="176"/>
      <c r="E1" s="176"/>
      <c r="F1" s="176"/>
      <c r="G1" s="17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 x14ac:dyDescent="0.2">
      <c r="A2" s="178" t="s">
        <v>1</v>
      </c>
      <c r="B2" s="180" t="s">
        <v>2</v>
      </c>
      <c r="C2" s="181"/>
      <c r="D2" s="184" t="s">
        <v>3</v>
      </c>
      <c r="E2" s="160" t="s">
        <v>209</v>
      </c>
      <c r="F2" s="160" t="s">
        <v>210</v>
      </c>
      <c r="G2" s="2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">
      <c r="A3" s="179"/>
      <c r="B3" s="182"/>
      <c r="C3" s="183"/>
      <c r="D3" s="185"/>
      <c r="E3" s="3" t="s">
        <v>5</v>
      </c>
      <c r="F3" s="3" t="s">
        <v>6</v>
      </c>
      <c r="G3" s="4" t="s">
        <v>7</v>
      </c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4.75" customHeight="1" x14ac:dyDescent="0.2">
      <c r="A4" s="6">
        <v>1</v>
      </c>
      <c r="B4" s="186" t="str">
        <f>'VIGIA DIURNO'!A14</f>
        <v>VIGIA DIURNO 12X36h (Salário equivalente na Convenção Coletiva SEAC-BA/SINDILIMP-BA 2025/2026)</v>
      </c>
      <c r="C4" s="187"/>
      <c r="D4" s="7">
        <f>'VIGIA DIURNO'!F14</f>
        <v>32</v>
      </c>
      <c r="E4" s="8">
        <f>'VIGIA DIURNO'!E122</f>
        <v>10465.1</v>
      </c>
      <c r="F4" s="8">
        <f t="shared" ref="F4:F6" si="0">E4*12</f>
        <v>125581.20000000001</v>
      </c>
      <c r="G4" s="9">
        <f t="shared" ref="G4:G6" si="1">F4*D4</f>
        <v>4018598.4000000004</v>
      </c>
      <c r="I4" s="10"/>
      <c r="J4" s="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2.5" customHeight="1" x14ac:dyDescent="0.2">
      <c r="A5" s="6">
        <v>2</v>
      </c>
      <c r="B5" s="186" t="str">
        <f>'VIGIA NOTURNO'!A14</f>
        <v>VIGIA NOTURNO 12X36h  (Salário equivalente na Convenção Coletiva SEAC-BA/SINDILIMP-BA 2025/2026)</v>
      </c>
      <c r="C5" s="187"/>
      <c r="D5" s="7">
        <f>'VIGIA NOTURNO'!F14</f>
        <v>36</v>
      </c>
      <c r="E5" s="8">
        <f>'VIGIA NOTURNO'!E122</f>
        <v>11496.8</v>
      </c>
      <c r="F5" s="8">
        <f t="shared" si="0"/>
        <v>137961.59999999998</v>
      </c>
      <c r="G5" s="9">
        <f t="shared" si="1"/>
        <v>4966617.5999999996</v>
      </c>
      <c r="H5" s="10"/>
      <c r="I5" s="12"/>
      <c r="J5" s="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4.1" customHeight="1" x14ac:dyDescent="0.2">
      <c r="A6" s="6">
        <v>3</v>
      </c>
      <c r="B6" s="186" t="str">
        <f>ENCARREGADO!A14</f>
        <v>ENCARREGADO DE APOIO 44h SEMANAIS (Salário equivalente na Convenção Coletiva SEAC-BA/SINDILIMP-BA 2025/2026)</v>
      </c>
      <c r="C6" s="187"/>
      <c r="D6" s="7">
        <f>ENCARREGADO!F14</f>
        <v>1</v>
      </c>
      <c r="E6" s="8">
        <f>ENCARREGADO!E122</f>
        <v>6720.55</v>
      </c>
      <c r="F6" s="8">
        <f t="shared" si="0"/>
        <v>80646.600000000006</v>
      </c>
      <c r="G6" s="9">
        <f t="shared" si="1"/>
        <v>80646.600000000006</v>
      </c>
      <c r="H6" s="10"/>
      <c r="I6" s="12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">
      <c r="A7" s="188" t="s">
        <v>8</v>
      </c>
      <c r="B7" s="189"/>
      <c r="C7" s="189"/>
      <c r="D7" s="189"/>
      <c r="E7" s="190"/>
      <c r="F7" s="13"/>
      <c r="G7" s="13">
        <f t="shared" ref="G7" si="2">SUM(G4:G6)</f>
        <v>9065862.5999999996</v>
      </c>
      <c r="H7" s="1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88" t="s">
        <v>9</v>
      </c>
      <c r="B8" s="189"/>
      <c r="C8" s="189"/>
      <c r="D8" s="189"/>
      <c r="E8" s="190"/>
      <c r="F8" s="13"/>
      <c r="G8" s="13">
        <f>G7/12</f>
        <v>755488.54999999993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14"/>
      <c r="B9" s="14"/>
      <c r="C9" s="14"/>
      <c r="D9" s="14"/>
      <c r="E9" s="14"/>
      <c r="F9" s="14"/>
      <c r="G9" s="14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91"/>
      <c r="B10" s="174"/>
      <c r="C10" s="174"/>
      <c r="D10" s="174"/>
      <c r="E10" s="174"/>
      <c r="F10" s="174"/>
      <c r="G10" s="174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77.25" customHeight="1" x14ac:dyDescent="0.25">
      <c r="A11" s="192" t="s">
        <v>10</v>
      </c>
      <c r="B11" s="174"/>
      <c r="C11" s="174"/>
      <c r="D11" s="174"/>
      <c r="E11" s="174"/>
      <c r="F11" s="174"/>
      <c r="G11" s="17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91"/>
      <c r="B13" s="174"/>
      <c r="C13" s="174"/>
      <c r="D13" s="174"/>
      <c r="E13" s="174"/>
      <c r="F13" s="174"/>
      <c r="G13" s="17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8"/>
      <c r="B14" s="18"/>
      <c r="C14" s="18"/>
      <c r="D14" s="18"/>
      <c r="E14" s="18"/>
      <c r="F14" s="18"/>
      <c r="G14" s="1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5" customHeight="1" x14ac:dyDescent="0.2">
      <c r="A15" s="173" t="s">
        <v>11</v>
      </c>
      <c r="B15" s="174"/>
      <c r="C15" s="174"/>
      <c r="D15" s="174"/>
      <c r="E15" s="174"/>
      <c r="F15" s="174"/>
      <c r="G15" s="17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"/>
      <c r="D17" s="19"/>
      <c r="E17" s="1"/>
      <c r="F17" s="1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0"/>
      <c r="B18" s="20"/>
      <c r="C18" s="2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"/>
      <c r="D19" s="21"/>
      <c r="E19" s="1"/>
      <c r="F19" s="1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"/>
      <c r="D20" s="22"/>
      <c r="E20" s="20"/>
      <c r="F20" s="2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24"/>
      <c r="E21" s="1"/>
      <c r="F21" s="1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22"/>
      <c r="E22" s="1"/>
      <c r="F22" s="1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22"/>
      <c r="E23" s="20"/>
      <c r="F23" s="2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7"/>
      <c r="B24" s="17"/>
      <c r="C24" s="17"/>
      <c r="D24" s="24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3">
    <mergeCell ref="A15:G15"/>
    <mergeCell ref="A1:G1"/>
    <mergeCell ref="A2:A3"/>
    <mergeCell ref="B2:C3"/>
    <mergeCell ref="D2:D3"/>
    <mergeCell ref="B4:C4"/>
    <mergeCell ref="B5:C5"/>
    <mergeCell ref="B6:C6"/>
    <mergeCell ref="A7:E7"/>
    <mergeCell ref="A8:E8"/>
    <mergeCell ref="A10:G10"/>
    <mergeCell ref="A11:G11"/>
    <mergeCell ref="A13:G13"/>
  </mergeCells>
  <pageMargins left="0.70866141732283472" right="0.23622047244094491" top="0.74803149606299213" bottom="0.62992125984251968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opLeftCell="A109" zoomScaleNormal="100" workbookViewId="0">
      <selection activeCell="G36" sqref="G36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20.42578125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27"/>
      <c r="B1" s="174"/>
      <c r="C1" s="174"/>
      <c r="D1" s="174"/>
      <c r="E1" s="174"/>
      <c r="F1" s="174"/>
      <c r="G1" s="17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28" t="s">
        <v>12</v>
      </c>
      <c r="B3" s="174"/>
      <c r="C3" s="174"/>
      <c r="D3" s="174"/>
      <c r="E3" s="174"/>
      <c r="F3" s="174"/>
      <c r="G3" s="17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">
      <c r="A4" s="229"/>
      <c r="B4" s="174"/>
      <c r="C4" s="174"/>
      <c r="D4" s="174"/>
      <c r="E4" s="174"/>
      <c r="F4" s="174"/>
      <c r="G4" s="17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175" t="s">
        <v>214</v>
      </c>
      <c r="B5" s="176"/>
      <c r="C5" s="176"/>
      <c r="D5" s="176"/>
      <c r="E5" s="176"/>
      <c r="F5" s="176"/>
      <c r="G5" s="177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x14ac:dyDescent="0.2">
      <c r="A6" s="230"/>
      <c r="B6" s="176"/>
      <c r="C6" s="176"/>
      <c r="D6" s="176"/>
      <c r="E6" s="176"/>
      <c r="F6" s="176"/>
      <c r="G6" s="1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31" t="s">
        <v>13</v>
      </c>
      <c r="B7" s="232"/>
      <c r="C7" s="232"/>
      <c r="D7" s="232"/>
      <c r="E7" s="232"/>
      <c r="F7" s="232"/>
      <c r="G7" s="23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193" t="s">
        <v>15</v>
      </c>
      <c r="C8" s="194"/>
      <c r="D8" s="194"/>
      <c r="E8" s="195"/>
      <c r="F8" s="234" t="s">
        <v>16</v>
      </c>
      <c r="G8" s="20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193" t="s">
        <v>18</v>
      </c>
      <c r="C9" s="194"/>
      <c r="D9" s="194"/>
      <c r="E9" s="195"/>
      <c r="F9" s="220" t="s">
        <v>19</v>
      </c>
      <c r="G9" s="20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193" t="s">
        <v>21</v>
      </c>
      <c r="C10" s="194"/>
      <c r="D10" s="194"/>
      <c r="E10" s="195"/>
      <c r="F10" s="220" t="s">
        <v>219</v>
      </c>
      <c r="G10" s="20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193" t="s">
        <v>23</v>
      </c>
      <c r="C11" s="194"/>
      <c r="D11" s="194"/>
      <c r="E11" s="195"/>
      <c r="F11" s="220" t="s">
        <v>24</v>
      </c>
      <c r="G11" s="20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1" t="s">
        <v>25</v>
      </c>
      <c r="B12" s="216"/>
      <c r="C12" s="216"/>
      <c r="D12" s="216"/>
      <c r="E12" s="216"/>
      <c r="F12" s="216"/>
      <c r="G12" s="2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2" t="s">
        <v>26</v>
      </c>
      <c r="B13" s="194"/>
      <c r="C13" s="195"/>
      <c r="D13" s="223" t="s">
        <v>27</v>
      </c>
      <c r="E13" s="195"/>
      <c r="F13" s="223" t="s">
        <v>28</v>
      </c>
      <c r="G13" s="20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4" t="str">
        <f>A5</f>
        <v>VIGIA DIURNO 12X36h (Salário equivalente na Convenção Coletiva SEAC-BA/SINDILIMP-BA 2025/2026)</v>
      </c>
      <c r="B14" s="194"/>
      <c r="C14" s="195"/>
      <c r="D14" s="225" t="s">
        <v>29</v>
      </c>
      <c r="E14" s="195"/>
      <c r="F14" s="226">
        <v>32</v>
      </c>
      <c r="G14" s="208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18" t="s">
        <v>30</v>
      </c>
      <c r="B15" s="174"/>
      <c r="C15" s="174"/>
      <c r="D15" s="174"/>
      <c r="E15" s="174"/>
      <c r="F15" s="174"/>
      <c r="G15" s="19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19" t="s">
        <v>31</v>
      </c>
      <c r="B16" s="194"/>
      <c r="C16" s="194"/>
      <c r="D16" s="194"/>
      <c r="E16" s="194"/>
      <c r="F16" s="194"/>
      <c r="G16" s="20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13" t="s">
        <v>32</v>
      </c>
      <c r="B17" s="194"/>
      <c r="C17" s="194"/>
      <c r="D17" s="194"/>
      <c r="E17" s="194"/>
      <c r="F17" s="194"/>
      <c r="G17" s="20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5">
        <v>1</v>
      </c>
      <c r="B18" s="193" t="s">
        <v>33</v>
      </c>
      <c r="C18" s="194"/>
      <c r="D18" s="194"/>
      <c r="E18" s="194"/>
      <c r="F18" s="195"/>
      <c r="G18" s="26" t="s">
        <v>34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193" t="s">
        <v>35</v>
      </c>
      <c r="C19" s="194"/>
      <c r="D19" s="194"/>
      <c r="E19" s="194"/>
      <c r="F19" s="195"/>
      <c r="G19" s="163">
        <v>1668.54</v>
      </c>
      <c r="H19" s="27"/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25">
        <v>3</v>
      </c>
      <c r="B20" s="193" t="s">
        <v>36</v>
      </c>
      <c r="C20" s="194"/>
      <c r="D20" s="194"/>
      <c r="E20" s="194"/>
      <c r="F20" s="195"/>
      <c r="G20" s="28" t="s">
        <v>34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193" t="s">
        <v>37</v>
      </c>
      <c r="C21" s="194"/>
      <c r="D21" s="194"/>
      <c r="E21" s="194"/>
      <c r="F21" s="195"/>
      <c r="G21" s="29">
        <v>46023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97" t="s">
        <v>38</v>
      </c>
      <c r="B22" s="174"/>
      <c r="C22" s="174"/>
      <c r="D22" s="174"/>
      <c r="E22" s="174"/>
      <c r="F22" s="174"/>
      <c r="G22" s="19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199" t="s">
        <v>39</v>
      </c>
      <c r="C23" s="194"/>
      <c r="D23" s="194"/>
      <c r="E23" s="194"/>
      <c r="F23" s="195"/>
      <c r="G23" s="31" t="s">
        <v>40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41</v>
      </c>
      <c r="B24" s="193" t="s">
        <v>42</v>
      </c>
      <c r="C24" s="194"/>
      <c r="D24" s="194"/>
      <c r="E24" s="194"/>
      <c r="F24" s="195"/>
      <c r="G24" s="32">
        <f>G19</f>
        <v>1668.54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193" t="s">
        <v>43</v>
      </c>
      <c r="C25" s="194"/>
      <c r="D25" s="194"/>
      <c r="E25" s="194"/>
      <c r="F25" s="195"/>
      <c r="G25" s="32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193" t="s">
        <v>44</v>
      </c>
      <c r="C26" s="194"/>
      <c r="D26" s="194"/>
      <c r="E26" s="194"/>
      <c r="F26" s="195"/>
      <c r="G26" s="32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193" t="s">
        <v>45</v>
      </c>
      <c r="C27" s="194"/>
      <c r="D27" s="194"/>
      <c r="E27" s="194"/>
      <c r="F27" s="195"/>
      <c r="G27" s="32"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46</v>
      </c>
      <c r="B28" s="193" t="s">
        <v>47</v>
      </c>
      <c r="C28" s="194"/>
      <c r="D28" s="194"/>
      <c r="E28" s="194"/>
      <c r="F28" s="195"/>
      <c r="G28" s="32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48</v>
      </c>
      <c r="B29" s="193" t="s">
        <v>49</v>
      </c>
      <c r="C29" s="194"/>
      <c r="D29" s="194"/>
      <c r="E29" s="194"/>
      <c r="F29" s="195"/>
      <c r="G29" s="32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50</v>
      </c>
      <c r="B30" s="193" t="s">
        <v>51</v>
      </c>
      <c r="C30" s="194"/>
      <c r="D30" s="194"/>
      <c r="E30" s="194"/>
      <c r="F30" s="195"/>
      <c r="G30" s="32">
        <f>(G24+G25+G26+G27+G28+G29)/192*1.5*15</f>
        <v>195.53203124999999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52</v>
      </c>
      <c r="B31" s="193" t="s">
        <v>53</v>
      </c>
      <c r="C31" s="194"/>
      <c r="D31" s="194"/>
      <c r="E31" s="194"/>
      <c r="F31" s="195"/>
      <c r="G31" s="32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01" t="s">
        <v>54</v>
      </c>
      <c r="C32" s="194"/>
      <c r="D32" s="194"/>
      <c r="E32" s="194"/>
      <c r="F32" s="195"/>
      <c r="G32" s="33">
        <f>SUM(G24:G31)</f>
        <v>1864.07203125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97" t="s">
        <v>55</v>
      </c>
      <c r="B33" s="174"/>
      <c r="C33" s="174"/>
      <c r="D33" s="174"/>
      <c r="E33" s="174"/>
      <c r="F33" s="174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199" t="s">
        <v>56</v>
      </c>
      <c r="C34" s="194"/>
      <c r="D34" s="194"/>
      <c r="E34" s="194"/>
      <c r="F34" s="195"/>
      <c r="G34" s="31" t="s">
        <v>40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41</v>
      </c>
      <c r="B35" s="193" t="s">
        <v>215</v>
      </c>
      <c r="C35" s="194"/>
      <c r="D35" s="194"/>
      <c r="E35" s="194"/>
      <c r="F35" s="195"/>
      <c r="G35" s="32">
        <f>(2*5*15)-(G24*6%)</f>
        <v>49.887600000000006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193" t="s">
        <v>216</v>
      </c>
      <c r="C36" s="194"/>
      <c r="D36" s="194"/>
      <c r="E36" s="194"/>
      <c r="F36" s="195"/>
      <c r="G36" s="32">
        <f>22*15*0.8</f>
        <v>264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193" t="s">
        <v>57</v>
      </c>
      <c r="C37" s="194"/>
      <c r="D37" s="194"/>
      <c r="E37" s="194"/>
      <c r="F37" s="195"/>
      <c r="G37" s="32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193" t="s">
        <v>58</v>
      </c>
      <c r="C38" s="194"/>
      <c r="D38" s="194"/>
      <c r="E38" s="194"/>
      <c r="F38" s="195"/>
      <c r="G38" s="32">
        <v>5.21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46</v>
      </c>
      <c r="B39" s="193" t="s">
        <v>59</v>
      </c>
      <c r="C39" s="194"/>
      <c r="D39" s="194"/>
      <c r="E39" s="194"/>
      <c r="F39" s="195"/>
      <c r="G39" s="32">
        <v>26.5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48</v>
      </c>
      <c r="B40" s="193" t="s">
        <v>60</v>
      </c>
      <c r="C40" s="194"/>
      <c r="D40" s="194"/>
      <c r="E40" s="194"/>
      <c r="F40" s="195"/>
      <c r="G40" s="32">
        <v>320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01" t="s">
        <v>61</v>
      </c>
      <c r="C41" s="194"/>
      <c r="D41" s="194"/>
      <c r="E41" s="194"/>
      <c r="F41" s="195"/>
      <c r="G41" s="33">
        <f>SUM(G35:G40)</f>
        <v>665.59760000000006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97" t="s">
        <v>62</v>
      </c>
      <c r="B42" s="174"/>
      <c r="C42" s="174"/>
      <c r="D42" s="174"/>
      <c r="E42" s="174"/>
      <c r="F42" s="174"/>
      <c r="G42" s="19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63</v>
      </c>
      <c r="B43" s="199" t="s">
        <v>64</v>
      </c>
      <c r="C43" s="194"/>
      <c r="D43" s="194"/>
      <c r="E43" s="194"/>
      <c r="F43" s="195"/>
      <c r="G43" s="34" t="s">
        <v>40</v>
      </c>
      <c r="H43" s="35"/>
      <c r="I43" s="200"/>
      <c r="J43" s="17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41</v>
      </c>
      <c r="B44" s="193" t="s">
        <v>65</v>
      </c>
      <c r="C44" s="194"/>
      <c r="D44" s="194"/>
      <c r="E44" s="194"/>
      <c r="F44" s="195"/>
      <c r="G44" s="32">
        <f>UNIFORMES!F16</f>
        <v>135.59083333333334</v>
      </c>
      <c r="H44" s="164"/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193" t="s">
        <v>66</v>
      </c>
      <c r="C45" s="194"/>
      <c r="D45" s="194"/>
      <c r="E45" s="194"/>
      <c r="F45" s="195"/>
      <c r="G45" s="32">
        <v>0</v>
      </c>
      <c r="H45" s="36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193" t="s">
        <v>67</v>
      </c>
      <c r="C46" s="194"/>
      <c r="D46" s="194"/>
      <c r="E46" s="194"/>
      <c r="F46" s="195"/>
      <c r="G46" s="32">
        <f>'MATERIAIS E EQUIPAMENTOS'!F14</f>
        <v>9.7647467320261434</v>
      </c>
      <c r="H46" s="164"/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193" t="s">
        <v>53</v>
      </c>
      <c r="C47" s="194"/>
      <c r="D47" s="194"/>
      <c r="E47" s="194"/>
      <c r="F47" s="195"/>
      <c r="G47" s="32">
        <v>0</v>
      </c>
      <c r="H47" s="36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01" t="s">
        <v>68</v>
      </c>
      <c r="C48" s="194"/>
      <c r="D48" s="194"/>
      <c r="E48" s="194"/>
      <c r="F48" s="195"/>
      <c r="G48" s="39">
        <f>SUM(G44:G47)</f>
        <v>145.35558006535948</v>
      </c>
      <c r="H48" s="36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97" t="s">
        <v>69</v>
      </c>
      <c r="B49" s="174"/>
      <c r="C49" s="174"/>
      <c r="D49" s="174"/>
      <c r="E49" s="174"/>
      <c r="F49" s="174"/>
      <c r="G49" s="17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70</v>
      </c>
      <c r="B50" s="199" t="s">
        <v>71</v>
      </c>
      <c r="C50" s="194"/>
      <c r="D50" s="194"/>
      <c r="E50" s="195"/>
      <c r="F50" s="42" t="s">
        <v>72</v>
      </c>
      <c r="G50" s="34" t="s">
        <v>40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 t="s">
        <v>41</v>
      </c>
      <c r="B51" s="193" t="s">
        <v>73</v>
      </c>
      <c r="C51" s="194"/>
      <c r="D51" s="194"/>
      <c r="E51" s="195"/>
      <c r="F51" s="43">
        <v>0.2</v>
      </c>
      <c r="G51" s="44">
        <f t="shared" ref="G51:G58" si="0">(F51*$G$32)</f>
        <v>372.81440625000005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193" t="s">
        <v>74</v>
      </c>
      <c r="C52" s="194"/>
      <c r="D52" s="194"/>
      <c r="E52" s="195"/>
      <c r="F52" s="43">
        <v>1.4999999999999999E-2</v>
      </c>
      <c r="G52" s="32">
        <f t="shared" si="0"/>
        <v>27.961080468749998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193" t="s">
        <v>75</v>
      </c>
      <c r="C53" s="194"/>
      <c r="D53" s="194"/>
      <c r="E53" s="195"/>
      <c r="F53" s="43">
        <v>0.01</v>
      </c>
      <c r="G53" s="32">
        <f t="shared" si="0"/>
        <v>18.640720312500001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193" t="s">
        <v>76</v>
      </c>
      <c r="C54" s="194"/>
      <c r="D54" s="194"/>
      <c r="E54" s="195"/>
      <c r="F54" s="43">
        <v>2E-3</v>
      </c>
      <c r="G54" s="32">
        <f t="shared" si="0"/>
        <v>3.7281440625000002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46</v>
      </c>
      <c r="B55" s="193" t="s">
        <v>77</v>
      </c>
      <c r="C55" s="194"/>
      <c r="D55" s="194"/>
      <c r="E55" s="195"/>
      <c r="F55" s="43">
        <v>2.5000000000000001E-2</v>
      </c>
      <c r="G55" s="32">
        <f t="shared" si="0"/>
        <v>46.601800781250006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48</v>
      </c>
      <c r="B56" s="193" t="s">
        <v>78</v>
      </c>
      <c r="C56" s="194"/>
      <c r="D56" s="194"/>
      <c r="E56" s="195"/>
      <c r="F56" s="43">
        <v>0.08</v>
      </c>
      <c r="G56" s="32">
        <f t="shared" si="0"/>
        <v>149.12576250000001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50</v>
      </c>
      <c r="B57" s="193" t="s">
        <v>79</v>
      </c>
      <c r="C57" s="194"/>
      <c r="D57" s="194"/>
      <c r="E57" s="195"/>
      <c r="F57" s="45">
        <v>0.03</v>
      </c>
      <c r="G57" s="32">
        <f t="shared" si="0"/>
        <v>55.922160937499996</v>
      </c>
      <c r="H57" s="4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52</v>
      </c>
      <c r="B58" s="193" t="s">
        <v>80</v>
      </c>
      <c r="C58" s="194"/>
      <c r="D58" s="194"/>
      <c r="E58" s="195"/>
      <c r="F58" s="43">
        <v>6.0000000000000001E-3</v>
      </c>
      <c r="G58" s="32">
        <f t="shared" si="0"/>
        <v>11.184432187500001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96" t="s">
        <v>81</v>
      </c>
      <c r="B59" s="194"/>
      <c r="C59" s="194"/>
      <c r="D59" s="194"/>
      <c r="E59" s="195"/>
      <c r="F59" s="47">
        <f t="shared" ref="F59:G59" si="1">SUM(F51:F58)</f>
        <v>0.3680000000000001</v>
      </c>
      <c r="G59" s="33">
        <f t="shared" si="1"/>
        <v>685.97850749999986</v>
      </c>
      <c r="H59" s="4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97" t="s">
        <v>82</v>
      </c>
      <c r="B60" s="174"/>
      <c r="C60" s="174"/>
      <c r="D60" s="174"/>
      <c r="E60" s="174"/>
      <c r="F60" s="174"/>
      <c r="G60" s="19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83</v>
      </c>
      <c r="B61" s="199" t="s">
        <v>84</v>
      </c>
      <c r="C61" s="194"/>
      <c r="D61" s="194"/>
      <c r="E61" s="194"/>
      <c r="F61" s="195"/>
      <c r="G61" s="31" t="s">
        <v>40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41</v>
      </c>
      <c r="B62" s="193" t="s">
        <v>85</v>
      </c>
      <c r="C62" s="194"/>
      <c r="D62" s="194"/>
      <c r="E62" s="194"/>
      <c r="F62" s="43">
        <v>8.3400000000000002E-2</v>
      </c>
      <c r="G62" s="32">
        <f>(F62*$G$32)</f>
        <v>155.46360740624999</v>
      </c>
      <c r="H62" s="17"/>
      <c r="I62" s="1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96" t="s">
        <v>86</v>
      </c>
      <c r="B63" s="194"/>
      <c r="C63" s="194"/>
      <c r="D63" s="194"/>
      <c r="E63" s="194"/>
      <c r="F63" s="47">
        <f>F62</f>
        <v>8.3400000000000002E-2</v>
      </c>
      <c r="G63" s="33">
        <f>SUM(G62)</f>
        <v>155.46360740624999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193" t="s">
        <v>87</v>
      </c>
      <c r="C64" s="194"/>
      <c r="D64" s="194"/>
      <c r="E64" s="194"/>
      <c r="F64" s="43">
        <f>F59*F62</f>
        <v>3.0691200000000009E-2</v>
      </c>
      <c r="G64" s="32">
        <f>(F64*$G$32)</f>
        <v>57.210607525500016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96" t="s">
        <v>81</v>
      </c>
      <c r="B65" s="194"/>
      <c r="C65" s="194"/>
      <c r="D65" s="194"/>
      <c r="E65" s="195"/>
      <c r="F65" s="47">
        <f t="shared" ref="F65:G65" si="2">SUM(F63:F64)</f>
        <v>0.1140912</v>
      </c>
      <c r="G65" s="33">
        <f t="shared" si="2"/>
        <v>212.67421493175002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97" t="s">
        <v>88</v>
      </c>
      <c r="B66" s="174"/>
      <c r="C66" s="174"/>
      <c r="D66" s="174"/>
      <c r="E66" s="174"/>
      <c r="F66" s="174"/>
      <c r="G66" s="19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89</v>
      </c>
      <c r="B67" s="199" t="s">
        <v>90</v>
      </c>
      <c r="C67" s="194"/>
      <c r="D67" s="194"/>
      <c r="E67" s="194"/>
      <c r="F67" s="195"/>
      <c r="G67" s="31" t="s">
        <v>40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41</v>
      </c>
      <c r="B68" s="193" t="s">
        <v>91</v>
      </c>
      <c r="C68" s="194"/>
      <c r="D68" s="194"/>
      <c r="E68" s="194"/>
      <c r="F68" s="43">
        <v>2.9999999999999997E-4</v>
      </c>
      <c r="G68" s="32">
        <f t="shared" ref="G68:G69" si="3">(F68*$G$32)</f>
        <v>0.55922160937499998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193" t="s">
        <v>92</v>
      </c>
      <c r="C69" s="194"/>
      <c r="D69" s="194"/>
      <c r="E69" s="194"/>
      <c r="F69" s="43">
        <f>F59*F68</f>
        <v>1.1040000000000003E-4</v>
      </c>
      <c r="G69" s="32">
        <f t="shared" si="3"/>
        <v>0.20579355225000004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96" t="s">
        <v>81</v>
      </c>
      <c r="B70" s="194"/>
      <c r="C70" s="194"/>
      <c r="D70" s="194"/>
      <c r="E70" s="194"/>
      <c r="F70" s="47">
        <f t="shared" ref="F70:G70" si="4">SUM(F68:F69)</f>
        <v>4.104E-4</v>
      </c>
      <c r="G70" s="33">
        <f t="shared" si="4"/>
        <v>0.76501516162500005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97" t="s">
        <v>93</v>
      </c>
      <c r="B71" s="174"/>
      <c r="C71" s="174"/>
      <c r="D71" s="174"/>
      <c r="E71" s="174"/>
      <c r="F71" s="174"/>
      <c r="G71" s="19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94</v>
      </c>
      <c r="B72" s="199" t="s">
        <v>95</v>
      </c>
      <c r="C72" s="194"/>
      <c r="D72" s="194"/>
      <c r="E72" s="194"/>
      <c r="F72" s="195"/>
      <c r="G72" s="31" t="s">
        <v>40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41</v>
      </c>
      <c r="B73" s="193" t="s">
        <v>96</v>
      </c>
      <c r="C73" s="194"/>
      <c r="D73" s="194"/>
      <c r="E73" s="194"/>
      <c r="F73" s="170">
        <v>2.3E-2</v>
      </c>
      <c r="G73" s="32">
        <f>(F73*$G$32)</f>
        <v>42.873656718749999</v>
      </c>
      <c r="H73" s="1"/>
      <c r="I73" s="1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193" t="s">
        <v>97</v>
      </c>
      <c r="C74" s="194"/>
      <c r="D74" s="194"/>
      <c r="E74" s="194"/>
      <c r="F74" s="170">
        <f>F56*F73</f>
        <v>1.8400000000000001E-3</v>
      </c>
      <c r="G74" s="32">
        <f t="shared" ref="G74:G77" si="5">(F74*$G$32)</f>
        <v>3.4298925375000002</v>
      </c>
      <c r="H74" s="1"/>
      <c r="I74" s="16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193" t="s">
        <v>98</v>
      </c>
      <c r="C75" s="194"/>
      <c r="D75" s="194"/>
      <c r="E75" s="194"/>
      <c r="F75" s="171">
        <v>3.5999999999999997E-2</v>
      </c>
      <c r="G75" s="32">
        <f t="shared" si="5"/>
        <v>67.106593124999989</v>
      </c>
      <c r="H75" s="50"/>
      <c r="I75" s="1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193" t="s">
        <v>99</v>
      </c>
      <c r="C76" s="194"/>
      <c r="D76" s="194"/>
      <c r="E76" s="194"/>
      <c r="F76" s="170">
        <v>1.9400000000000001E-2</v>
      </c>
      <c r="G76" s="32">
        <f t="shared" si="5"/>
        <v>36.16299740625</v>
      </c>
      <c r="H76" s="1"/>
      <c r="I76" s="16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46</v>
      </c>
      <c r="B77" s="193" t="s">
        <v>100</v>
      </c>
      <c r="C77" s="194"/>
      <c r="D77" s="194"/>
      <c r="E77" s="194"/>
      <c r="F77" s="170">
        <f>F59*F76</f>
        <v>7.1392000000000027E-3</v>
      </c>
      <c r="G77" s="32">
        <f t="shared" si="5"/>
        <v>13.307983045500006</v>
      </c>
      <c r="H77" s="1"/>
      <c r="I77" s="16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48</v>
      </c>
      <c r="B78" s="193" t="s">
        <v>101</v>
      </c>
      <c r="C78" s="194"/>
      <c r="D78" s="194"/>
      <c r="E78" s="194"/>
      <c r="F78" s="170">
        <f>0.4*F76</f>
        <v>7.7600000000000004E-3</v>
      </c>
      <c r="G78" s="32">
        <f>(F78*$G$32)</f>
        <v>14.465198962500001</v>
      </c>
      <c r="H78" s="50"/>
      <c r="I78" s="16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96" t="s">
        <v>81</v>
      </c>
      <c r="B79" s="194"/>
      <c r="C79" s="194"/>
      <c r="D79" s="194"/>
      <c r="E79" s="194"/>
      <c r="F79" s="47">
        <f t="shared" ref="F79:G79" si="6">SUM(F73:F78)</f>
        <v>9.5139200000000007E-2</v>
      </c>
      <c r="G79" s="33">
        <f t="shared" si="6"/>
        <v>177.34632179550002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97" t="s">
        <v>102</v>
      </c>
      <c r="B80" s="174"/>
      <c r="C80" s="174"/>
      <c r="D80" s="174"/>
      <c r="E80" s="174"/>
      <c r="F80" s="174"/>
      <c r="G80" s="19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103</v>
      </c>
      <c r="B81" s="199" t="s">
        <v>104</v>
      </c>
      <c r="C81" s="194"/>
      <c r="D81" s="194"/>
      <c r="E81" s="194"/>
      <c r="F81" s="195"/>
      <c r="G81" s="31" t="s">
        <v>40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41</v>
      </c>
      <c r="B82" s="193" t="s">
        <v>105</v>
      </c>
      <c r="C82" s="194"/>
      <c r="D82" s="194"/>
      <c r="E82" s="195"/>
      <c r="F82" s="170">
        <f>1/12+1/3/12</f>
        <v>0.1111111111111111</v>
      </c>
      <c r="G82" s="32">
        <f t="shared" ref="G82:G87" si="7">(F82*$G$32)</f>
        <v>207.11911458333333</v>
      </c>
      <c r="H82" s="17"/>
      <c r="I82" s="11"/>
      <c r="J82" s="1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193" t="s">
        <v>106</v>
      </c>
      <c r="C83" s="194"/>
      <c r="D83" s="194"/>
      <c r="E83" s="195"/>
      <c r="F83" s="170">
        <v>1.3899999999999999E-2</v>
      </c>
      <c r="G83" s="32">
        <f t="shared" si="7"/>
        <v>25.910601234374997</v>
      </c>
      <c r="H83" s="17"/>
      <c r="I83" s="11"/>
      <c r="J83" s="1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193" t="s">
        <v>107</v>
      </c>
      <c r="C84" s="194"/>
      <c r="D84" s="194"/>
      <c r="E84" s="195"/>
      <c r="F84" s="170">
        <v>2.0000000000000001E-4</v>
      </c>
      <c r="G84" s="32">
        <f t="shared" si="7"/>
        <v>0.37281440625000001</v>
      </c>
      <c r="H84" s="1"/>
      <c r="I84" s="16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193" t="s">
        <v>108</v>
      </c>
      <c r="C85" s="194"/>
      <c r="D85" s="194"/>
      <c r="E85" s="195"/>
      <c r="F85" s="170">
        <v>2.8E-3</v>
      </c>
      <c r="G85" s="32">
        <f t="shared" si="7"/>
        <v>5.2194016874999996</v>
      </c>
      <c r="H85" s="1"/>
      <c r="I85" s="11"/>
      <c r="J85" s="16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46</v>
      </c>
      <c r="B86" s="193" t="s">
        <v>109</v>
      </c>
      <c r="C86" s="194"/>
      <c r="D86" s="194"/>
      <c r="E86" s="195"/>
      <c r="F86" s="170">
        <v>4.0000000000000002E-4</v>
      </c>
      <c r="G86" s="32">
        <f t="shared" si="7"/>
        <v>0.74562881250000002</v>
      </c>
      <c r="H86" s="1"/>
      <c r="I86" s="1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48</v>
      </c>
      <c r="B87" s="193" t="s">
        <v>53</v>
      </c>
      <c r="C87" s="194"/>
      <c r="D87" s="194"/>
      <c r="E87" s="195"/>
      <c r="F87" s="170">
        <v>0</v>
      </c>
      <c r="G87" s="32">
        <f t="shared" si="7"/>
        <v>0</v>
      </c>
      <c r="H87" s="1"/>
      <c r="I87" s="1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96" t="s">
        <v>86</v>
      </c>
      <c r="B88" s="194"/>
      <c r="C88" s="194"/>
      <c r="D88" s="194"/>
      <c r="E88" s="194"/>
      <c r="F88" s="47">
        <f>SUM(F82:F87)</f>
        <v>0.12841111111111111</v>
      </c>
      <c r="G88" s="33">
        <f t="shared" ref="G88" si="8">SUM(G82:G87)</f>
        <v>239.36756072395835</v>
      </c>
      <c r="H88" s="1"/>
      <c r="I88" s="1"/>
      <c r="J88" s="1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50</v>
      </c>
      <c r="B89" s="193" t="s">
        <v>110</v>
      </c>
      <c r="C89" s="194"/>
      <c r="D89" s="194"/>
      <c r="E89" s="195"/>
      <c r="F89" s="43">
        <f>F59*F88</f>
        <v>4.7255288888888906E-2</v>
      </c>
      <c r="G89" s="32">
        <f>(F89*$G$32)</f>
        <v>88.087262346416694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96" t="s">
        <v>81</v>
      </c>
      <c r="B90" s="194"/>
      <c r="C90" s="194"/>
      <c r="D90" s="194"/>
      <c r="E90" s="195"/>
      <c r="F90" s="47">
        <f t="shared" ref="F90:G90" si="9">SUM(F88:F89)</f>
        <v>0.17566640000000003</v>
      </c>
      <c r="G90" s="33">
        <f t="shared" si="9"/>
        <v>327.45482307037503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97" t="s">
        <v>111</v>
      </c>
      <c r="B91" s="174"/>
      <c r="C91" s="174"/>
      <c r="D91" s="174"/>
      <c r="E91" s="174"/>
      <c r="F91" s="174"/>
      <c r="G91" s="198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112</v>
      </c>
      <c r="B92" s="199" t="s">
        <v>113</v>
      </c>
      <c r="C92" s="194"/>
      <c r="D92" s="194"/>
      <c r="E92" s="194"/>
      <c r="F92" s="195"/>
      <c r="G92" s="31" t="s">
        <v>40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114</v>
      </c>
      <c r="B93" s="193" t="s">
        <v>115</v>
      </c>
      <c r="C93" s="194"/>
      <c r="D93" s="194"/>
      <c r="E93" s="195"/>
      <c r="F93" s="43">
        <f>F65</f>
        <v>0.1140912</v>
      </c>
      <c r="G93" s="32">
        <f t="shared" ref="G93" si="10">G65</f>
        <v>212.67421493175002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116</v>
      </c>
      <c r="B94" s="193" t="s">
        <v>71</v>
      </c>
      <c r="C94" s="194"/>
      <c r="D94" s="194"/>
      <c r="E94" s="195"/>
      <c r="F94" s="43">
        <f t="shared" ref="F94:G94" si="11">F59</f>
        <v>0.3680000000000001</v>
      </c>
      <c r="G94" s="32">
        <f t="shared" si="11"/>
        <v>685.97850749999986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117</v>
      </c>
      <c r="B95" s="193" t="s">
        <v>91</v>
      </c>
      <c r="C95" s="194"/>
      <c r="D95" s="194"/>
      <c r="E95" s="195"/>
      <c r="F95" s="43">
        <f t="shared" ref="F95" si="12">F70</f>
        <v>4.104E-4</v>
      </c>
      <c r="G95" s="32">
        <f>G70</f>
        <v>0.76501516162500005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118</v>
      </c>
      <c r="B96" s="193" t="s">
        <v>119</v>
      </c>
      <c r="C96" s="194"/>
      <c r="D96" s="194"/>
      <c r="E96" s="195"/>
      <c r="F96" s="43">
        <f>F79</f>
        <v>9.5139200000000007E-2</v>
      </c>
      <c r="G96" s="32">
        <f t="shared" ref="G96" si="13">G79</f>
        <v>177.34632179550002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120</v>
      </c>
      <c r="B97" s="193" t="s">
        <v>121</v>
      </c>
      <c r="C97" s="194"/>
      <c r="D97" s="194"/>
      <c r="E97" s="195"/>
      <c r="F97" s="43">
        <f>F90</f>
        <v>0.17566640000000003</v>
      </c>
      <c r="G97" s="32">
        <f t="shared" ref="G97" si="14">G90</f>
        <v>327.45482307037503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122</v>
      </c>
      <c r="B98" s="193" t="s">
        <v>53</v>
      </c>
      <c r="C98" s="194"/>
      <c r="D98" s="194"/>
      <c r="E98" s="195"/>
      <c r="F98" s="43">
        <v>0</v>
      </c>
      <c r="G98" s="32"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96" t="s">
        <v>81</v>
      </c>
      <c r="B99" s="194"/>
      <c r="C99" s="194"/>
      <c r="D99" s="194"/>
      <c r="E99" s="195"/>
      <c r="F99" s="47">
        <f t="shared" ref="F99" si="15">SUM(F93:F98)</f>
        <v>0.75330720000000007</v>
      </c>
      <c r="G99" s="33">
        <f>SUM(G93:G98)</f>
        <v>1404.2188824592499</v>
      </c>
      <c r="H99" s="4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15" t="s">
        <v>123</v>
      </c>
      <c r="B100" s="216"/>
      <c r="C100" s="216"/>
      <c r="D100" s="216"/>
      <c r="E100" s="216"/>
      <c r="F100" s="216"/>
      <c r="G100" s="21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124</v>
      </c>
      <c r="B101" s="199" t="s">
        <v>125</v>
      </c>
      <c r="C101" s="194"/>
      <c r="D101" s="194"/>
      <c r="E101" s="195"/>
      <c r="F101" s="42" t="s">
        <v>72</v>
      </c>
      <c r="G101" s="31" t="s">
        <v>40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41</v>
      </c>
      <c r="B102" s="193" t="s">
        <v>126</v>
      </c>
      <c r="C102" s="194"/>
      <c r="D102" s="194"/>
      <c r="E102" s="195"/>
      <c r="F102" s="43">
        <v>6.7900000000000002E-2</v>
      </c>
      <c r="G102" s="51">
        <f>(F102*(SUM($G$116,G103)))</f>
        <v>285.29009418631483</v>
      </c>
      <c r="H102" s="1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193" t="s">
        <v>127</v>
      </c>
      <c r="C103" s="194"/>
      <c r="D103" s="194"/>
      <c r="E103" s="195"/>
      <c r="F103" s="43">
        <v>0.03</v>
      </c>
      <c r="G103" s="51">
        <f>(F103*$G$116)</f>
        <v>122.37732281323827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193" t="s">
        <v>128</v>
      </c>
      <c r="C104" s="194"/>
      <c r="D104" s="194"/>
      <c r="E104" s="195"/>
      <c r="F104" s="52">
        <f>F105+F106+F107</f>
        <v>0.14250000000000002</v>
      </c>
      <c r="G104" s="51"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3"/>
      <c r="B105" s="193" t="s">
        <v>223</v>
      </c>
      <c r="C105" s="194"/>
      <c r="D105" s="194"/>
      <c r="E105" s="195"/>
      <c r="F105" s="43">
        <f>1.65%+7.6%</f>
        <v>9.2499999999999999E-2</v>
      </c>
      <c r="G105" s="51">
        <f>SUM($G$116,$G$103,$G$102)*F105/(1-$F$104)</f>
        <v>484.01086267826241</v>
      </c>
      <c r="H105" s="16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3"/>
      <c r="B106" s="193" t="s">
        <v>222</v>
      </c>
      <c r="C106" s="194"/>
      <c r="D106" s="194"/>
      <c r="E106" s="195"/>
      <c r="F106" s="43">
        <v>0</v>
      </c>
      <c r="G106" s="51">
        <f>SUM($G$116,$G$103,$G$102)*F106/(1-$F$104)</f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3"/>
      <c r="B107" s="193" t="s">
        <v>129</v>
      </c>
      <c r="C107" s="194"/>
      <c r="D107" s="194"/>
      <c r="E107" s="195"/>
      <c r="F107" s="43">
        <v>0.05</v>
      </c>
      <c r="G107" s="51">
        <f>SUM($G$116,$G$103,$G$102)*F107/(1-$F$104)</f>
        <v>261.6274933396013</v>
      </c>
      <c r="H107" s="16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3"/>
      <c r="B108" s="193" t="s">
        <v>130</v>
      </c>
      <c r="C108" s="194"/>
      <c r="D108" s="194"/>
      <c r="E108" s="195"/>
      <c r="F108" s="43" t="s">
        <v>16</v>
      </c>
      <c r="G108" s="51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01" t="s">
        <v>131</v>
      </c>
      <c r="C109" s="194"/>
      <c r="D109" s="194"/>
      <c r="E109" s="194"/>
      <c r="F109" s="195"/>
      <c r="G109" s="33">
        <f>SUM(G102:G108)</f>
        <v>1153.3057730174169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07" t="s">
        <v>132</v>
      </c>
      <c r="B110" s="194"/>
      <c r="C110" s="194"/>
      <c r="D110" s="194"/>
      <c r="E110" s="194"/>
      <c r="F110" s="194"/>
      <c r="G110" s="208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4"/>
      <c r="B111" s="199" t="s">
        <v>133</v>
      </c>
      <c r="C111" s="194"/>
      <c r="D111" s="194"/>
      <c r="E111" s="194"/>
      <c r="F111" s="195"/>
      <c r="G111" s="31" t="s">
        <v>6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41</v>
      </c>
      <c r="B112" s="193" t="s">
        <v>134</v>
      </c>
      <c r="C112" s="194"/>
      <c r="D112" s="194"/>
      <c r="E112" s="194"/>
      <c r="F112" s="195"/>
      <c r="G112" s="32">
        <f>G32</f>
        <v>1864.07203125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193" t="s">
        <v>135</v>
      </c>
      <c r="C113" s="194"/>
      <c r="D113" s="194"/>
      <c r="E113" s="194"/>
      <c r="F113" s="195"/>
      <c r="G113" s="32">
        <f>G41</f>
        <v>665.59760000000006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193" t="s">
        <v>136</v>
      </c>
      <c r="C114" s="194"/>
      <c r="D114" s="194"/>
      <c r="E114" s="194"/>
      <c r="F114" s="195"/>
      <c r="G114" s="32">
        <f>G48</f>
        <v>145.35558006535948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193" t="s">
        <v>137</v>
      </c>
      <c r="C115" s="194"/>
      <c r="D115" s="194"/>
      <c r="E115" s="194"/>
      <c r="F115" s="195"/>
      <c r="G115" s="32">
        <f>(G99)</f>
        <v>1404.2188824592499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14" t="s">
        <v>138</v>
      </c>
      <c r="B116" s="194"/>
      <c r="C116" s="194"/>
      <c r="D116" s="194"/>
      <c r="E116" s="194"/>
      <c r="F116" s="195"/>
      <c r="G116" s="33">
        <f>SUM(G112:G115)</f>
        <v>4079.2440937746092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46</v>
      </c>
      <c r="B117" s="193" t="s">
        <v>139</v>
      </c>
      <c r="C117" s="194"/>
      <c r="D117" s="194"/>
      <c r="E117" s="194"/>
      <c r="F117" s="195"/>
      <c r="G117" s="32">
        <f>G109</f>
        <v>1153.3057730174169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02" t="s">
        <v>140</v>
      </c>
      <c r="B118" s="203"/>
      <c r="C118" s="203"/>
      <c r="D118" s="203"/>
      <c r="E118" s="203"/>
      <c r="F118" s="204"/>
      <c r="G118" s="55">
        <f>ROUND(SUM(G116:G117),2)</f>
        <v>5232.55</v>
      </c>
      <c r="H118" s="1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07" t="s">
        <v>141</v>
      </c>
      <c r="B119" s="194"/>
      <c r="C119" s="194"/>
      <c r="D119" s="194"/>
      <c r="E119" s="194"/>
      <c r="F119" s="194"/>
      <c r="G119" s="20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09" t="s">
        <v>142</v>
      </c>
      <c r="B120" s="210"/>
      <c r="C120" s="56" t="s">
        <v>143</v>
      </c>
      <c r="D120" s="56" t="s">
        <v>144</v>
      </c>
      <c r="E120" s="56" t="s">
        <v>145</v>
      </c>
      <c r="F120" s="56" t="s">
        <v>146</v>
      </c>
      <c r="G120" s="57" t="s">
        <v>147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11" t="s">
        <v>148</v>
      </c>
      <c r="B121" s="212"/>
      <c r="C121" s="58" t="s">
        <v>149</v>
      </c>
      <c r="D121" s="58" t="s">
        <v>150</v>
      </c>
      <c r="E121" s="58" t="s">
        <v>151</v>
      </c>
      <c r="F121" s="58" t="s">
        <v>152</v>
      </c>
      <c r="G121" s="59" t="s">
        <v>153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154</v>
      </c>
      <c r="B122" s="60" t="str">
        <f>G20</f>
        <v>VIGIA</v>
      </c>
      <c r="C122" s="61">
        <f>G118</f>
        <v>5232.55</v>
      </c>
      <c r="D122" s="62">
        <v>2</v>
      </c>
      <c r="E122" s="61">
        <f>(C122*D122)</f>
        <v>10465.1</v>
      </c>
      <c r="F122" s="63">
        <f>F14</f>
        <v>32</v>
      </c>
      <c r="G122" s="32">
        <f>(E122*F122)</f>
        <v>334883.20000000001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96" t="s">
        <v>155</v>
      </c>
      <c r="B123" s="194"/>
      <c r="C123" s="194"/>
      <c r="D123" s="194"/>
      <c r="E123" s="194"/>
      <c r="F123" s="195"/>
      <c r="G123" s="33">
        <f>SUM(G122)</f>
        <v>334883.20000000001</v>
      </c>
      <c r="H123" s="4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07" t="s">
        <v>156</v>
      </c>
      <c r="B124" s="194"/>
      <c r="C124" s="194"/>
      <c r="D124" s="194"/>
      <c r="E124" s="194"/>
      <c r="F124" s="194"/>
      <c r="G124" s="20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13" t="s">
        <v>157</v>
      </c>
      <c r="B125" s="194"/>
      <c r="C125" s="194"/>
      <c r="D125" s="194"/>
      <c r="E125" s="194"/>
      <c r="F125" s="194"/>
      <c r="G125" s="20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14" t="s">
        <v>158</v>
      </c>
      <c r="B126" s="194"/>
      <c r="C126" s="194"/>
      <c r="D126" s="194"/>
      <c r="E126" s="194"/>
      <c r="F126" s="195"/>
      <c r="G126" s="64" t="s">
        <v>40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41</v>
      </c>
      <c r="B127" s="193" t="s">
        <v>159</v>
      </c>
      <c r="C127" s="194"/>
      <c r="D127" s="194"/>
      <c r="E127" s="194"/>
      <c r="F127" s="195"/>
      <c r="G127" s="32">
        <f>G122</f>
        <v>334883.20000000001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193" t="s">
        <v>160</v>
      </c>
      <c r="C128" s="194"/>
      <c r="D128" s="194"/>
      <c r="E128" s="194"/>
      <c r="F128" s="195"/>
      <c r="G128" s="33">
        <f>SUM(G127)</f>
        <v>334883.20000000001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6" t="s">
        <v>20</v>
      </c>
      <c r="B129" s="205" t="s">
        <v>161</v>
      </c>
      <c r="C129" s="206"/>
      <c r="D129" s="206"/>
      <c r="E129" s="206"/>
      <c r="F129" s="187"/>
      <c r="G129" s="65">
        <f>G128*12</f>
        <v>4018598.4000000004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A1:G1"/>
    <mergeCell ref="A3:G3"/>
    <mergeCell ref="A4:G4"/>
    <mergeCell ref="A5:G5"/>
    <mergeCell ref="A6:G6"/>
    <mergeCell ref="A7:G7"/>
    <mergeCell ref="F8:G8"/>
    <mergeCell ref="B8:E8"/>
    <mergeCell ref="B9:E9"/>
    <mergeCell ref="F9:G9"/>
    <mergeCell ref="B10:E10"/>
    <mergeCell ref="F10:G10"/>
    <mergeCell ref="B11:E11"/>
    <mergeCell ref="F11:G11"/>
    <mergeCell ref="A12:G12"/>
    <mergeCell ref="A13:C13"/>
    <mergeCell ref="D13:E13"/>
    <mergeCell ref="F13:G13"/>
    <mergeCell ref="A14:C14"/>
    <mergeCell ref="D14:E14"/>
    <mergeCell ref="F14:G14"/>
    <mergeCell ref="A15:G15"/>
    <mergeCell ref="A16:G16"/>
    <mergeCell ref="A17:G17"/>
    <mergeCell ref="B18:F18"/>
    <mergeCell ref="B19:F19"/>
    <mergeCell ref="B20:F20"/>
    <mergeCell ref="B21:F21"/>
    <mergeCell ref="A22:G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33:G33"/>
    <mergeCell ref="B34:F34"/>
    <mergeCell ref="B35:F35"/>
    <mergeCell ref="B36:F36"/>
    <mergeCell ref="B37:F37"/>
    <mergeCell ref="B38:F38"/>
    <mergeCell ref="B39:F39"/>
    <mergeCell ref="B40:F40"/>
    <mergeCell ref="B41:F41"/>
    <mergeCell ref="A42:G42"/>
    <mergeCell ref="A91:G91"/>
    <mergeCell ref="B92:F92"/>
    <mergeCell ref="B93:E93"/>
    <mergeCell ref="B94:E94"/>
    <mergeCell ref="B95:E95"/>
    <mergeCell ref="B96:E96"/>
    <mergeCell ref="B97:E97"/>
    <mergeCell ref="B98:E98"/>
    <mergeCell ref="B43:F43"/>
    <mergeCell ref="B52:E52"/>
    <mergeCell ref="B53:E53"/>
    <mergeCell ref="B54:E54"/>
    <mergeCell ref="B55:E55"/>
    <mergeCell ref="B56:E56"/>
    <mergeCell ref="B57:E57"/>
    <mergeCell ref="B58:E58"/>
    <mergeCell ref="A59:E59"/>
    <mergeCell ref="A60:G60"/>
    <mergeCell ref="B61:F61"/>
    <mergeCell ref="B62:E62"/>
    <mergeCell ref="A63:E63"/>
    <mergeCell ref="B64:E64"/>
    <mergeCell ref="A65:E65"/>
    <mergeCell ref="A99:E99"/>
    <mergeCell ref="A100:G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F109"/>
    <mergeCell ref="A110:G110"/>
    <mergeCell ref="B111:F111"/>
    <mergeCell ref="B112:F112"/>
    <mergeCell ref="B113:F113"/>
    <mergeCell ref="B114:F114"/>
    <mergeCell ref="B115:F115"/>
    <mergeCell ref="A116:F116"/>
    <mergeCell ref="B117:F117"/>
    <mergeCell ref="A118:F118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  <mergeCell ref="A126:F126"/>
    <mergeCell ref="I43:J43"/>
    <mergeCell ref="B44:F44"/>
    <mergeCell ref="B45:F45"/>
    <mergeCell ref="B46:F46"/>
    <mergeCell ref="B47:F47"/>
    <mergeCell ref="B48:F48"/>
    <mergeCell ref="A49:G49"/>
    <mergeCell ref="B50:E50"/>
    <mergeCell ref="B51:E51"/>
    <mergeCell ref="A66:G66"/>
    <mergeCell ref="B67:F67"/>
    <mergeCell ref="B68:E68"/>
    <mergeCell ref="B69:E69"/>
    <mergeCell ref="A70:E70"/>
    <mergeCell ref="A71:G71"/>
    <mergeCell ref="B72:F72"/>
    <mergeCell ref="B73:E73"/>
    <mergeCell ref="B74:E74"/>
    <mergeCell ref="B84:E84"/>
    <mergeCell ref="B85:E85"/>
    <mergeCell ref="B86:E86"/>
    <mergeCell ref="B87:E87"/>
    <mergeCell ref="A88:E88"/>
    <mergeCell ref="B89:E89"/>
    <mergeCell ref="A90:E90"/>
    <mergeCell ref="B75:E75"/>
    <mergeCell ref="B76:E76"/>
    <mergeCell ref="B77:E77"/>
    <mergeCell ref="B78:E78"/>
    <mergeCell ref="A79:E79"/>
    <mergeCell ref="A80:G80"/>
    <mergeCell ref="B81:F81"/>
    <mergeCell ref="B82:E82"/>
    <mergeCell ref="B83:E83"/>
  </mergeCells>
  <pageMargins left="0.74803149606299213" right="0.23622047244094491" top="0.6692913385826772" bottom="0.6692913385826772" header="0" footer="0"/>
  <pageSetup paperSize="9" scale="76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showWhiteSpace="0" topLeftCell="A13" zoomScaleNormal="100" workbookViewId="0">
      <selection activeCell="F77" sqref="F77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55.42578125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27"/>
      <c r="B1" s="174"/>
      <c r="C1" s="174"/>
      <c r="D1" s="174"/>
      <c r="E1" s="174"/>
      <c r="F1" s="174"/>
      <c r="G1" s="174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28" t="s">
        <v>12</v>
      </c>
      <c r="B3" s="174"/>
      <c r="C3" s="174"/>
      <c r="D3" s="174"/>
      <c r="E3" s="174"/>
      <c r="F3" s="174"/>
      <c r="G3" s="174"/>
      <c r="H3" s="1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">
      <c r="A4" s="229"/>
      <c r="B4" s="174"/>
      <c r="C4" s="174"/>
      <c r="D4" s="174"/>
      <c r="E4" s="174"/>
      <c r="F4" s="174"/>
      <c r="G4" s="174"/>
      <c r="H4" s="1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175" t="s">
        <v>217</v>
      </c>
      <c r="B5" s="176"/>
      <c r="C5" s="176"/>
      <c r="D5" s="176"/>
      <c r="E5" s="176"/>
      <c r="F5" s="176"/>
      <c r="G5" s="177"/>
      <c r="H5" s="22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x14ac:dyDescent="0.2">
      <c r="A6" s="230"/>
      <c r="B6" s="176"/>
      <c r="C6" s="176"/>
      <c r="D6" s="176"/>
      <c r="E6" s="176"/>
      <c r="F6" s="176"/>
      <c r="G6" s="177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31" t="s">
        <v>13</v>
      </c>
      <c r="B7" s="232"/>
      <c r="C7" s="232"/>
      <c r="D7" s="232"/>
      <c r="E7" s="232"/>
      <c r="F7" s="232"/>
      <c r="G7" s="233"/>
      <c r="H7" s="1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193" t="s">
        <v>15</v>
      </c>
      <c r="C8" s="194"/>
      <c r="D8" s="194"/>
      <c r="E8" s="195"/>
      <c r="F8" s="234" t="s">
        <v>16</v>
      </c>
      <c r="G8" s="208"/>
      <c r="H8" s="1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193" t="s">
        <v>18</v>
      </c>
      <c r="C9" s="194"/>
      <c r="D9" s="194"/>
      <c r="E9" s="195"/>
      <c r="F9" s="220" t="s">
        <v>19</v>
      </c>
      <c r="G9" s="208"/>
      <c r="H9" s="1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193" t="s">
        <v>21</v>
      </c>
      <c r="C10" s="194"/>
      <c r="D10" s="194"/>
      <c r="E10" s="195"/>
      <c r="F10" s="220" t="s">
        <v>219</v>
      </c>
      <c r="G10" s="208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193" t="s">
        <v>162</v>
      </c>
      <c r="C11" s="194"/>
      <c r="D11" s="194"/>
      <c r="E11" s="195"/>
      <c r="F11" s="220" t="s">
        <v>24</v>
      </c>
      <c r="G11" s="208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1" t="s">
        <v>25</v>
      </c>
      <c r="B12" s="216"/>
      <c r="C12" s="216"/>
      <c r="D12" s="216"/>
      <c r="E12" s="216"/>
      <c r="F12" s="216"/>
      <c r="G12" s="217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2" t="s">
        <v>26</v>
      </c>
      <c r="B13" s="194"/>
      <c r="C13" s="195"/>
      <c r="D13" s="223" t="s">
        <v>27</v>
      </c>
      <c r="E13" s="195"/>
      <c r="F13" s="223" t="s">
        <v>28</v>
      </c>
      <c r="G13" s="208"/>
      <c r="H13" s="1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4" t="str">
        <f>A5</f>
        <v>VIGIA NOTURNO 12X36h  (Salário equivalente na Convenção Coletiva SEAC-BA/SINDILIMP-BA 2025/2026)</v>
      </c>
      <c r="B14" s="194"/>
      <c r="C14" s="195"/>
      <c r="D14" s="225" t="s">
        <v>29</v>
      </c>
      <c r="E14" s="195"/>
      <c r="F14" s="226">
        <v>36</v>
      </c>
      <c r="G14" s="208"/>
      <c r="H14" s="16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35" t="s">
        <v>30</v>
      </c>
      <c r="B15" s="174"/>
      <c r="C15" s="174"/>
      <c r="D15" s="174"/>
      <c r="E15" s="174"/>
      <c r="F15" s="174"/>
      <c r="G15" s="198"/>
      <c r="H15" s="1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19" t="s">
        <v>31</v>
      </c>
      <c r="B16" s="194"/>
      <c r="C16" s="194"/>
      <c r="D16" s="194"/>
      <c r="E16" s="194"/>
      <c r="F16" s="194"/>
      <c r="G16" s="208"/>
      <c r="H16" s="1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13" t="s">
        <v>32</v>
      </c>
      <c r="B17" s="194"/>
      <c r="C17" s="194"/>
      <c r="D17" s="194"/>
      <c r="E17" s="194"/>
      <c r="F17" s="194"/>
      <c r="G17" s="208"/>
      <c r="H17" s="1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5">
        <v>1</v>
      </c>
      <c r="B18" s="193" t="s">
        <v>33</v>
      </c>
      <c r="C18" s="194"/>
      <c r="D18" s="194"/>
      <c r="E18" s="194"/>
      <c r="F18" s="195"/>
      <c r="G18" s="26" t="s">
        <v>34</v>
      </c>
      <c r="H18" s="1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193" t="s">
        <v>35</v>
      </c>
      <c r="C19" s="194"/>
      <c r="D19" s="194"/>
      <c r="E19" s="194"/>
      <c r="F19" s="195"/>
      <c r="G19" s="163">
        <v>1668.54</v>
      </c>
      <c r="H19" s="27"/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25">
        <v>3</v>
      </c>
      <c r="B20" s="193" t="s">
        <v>36</v>
      </c>
      <c r="C20" s="194"/>
      <c r="D20" s="194"/>
      <c r="E20" s="194"/>
      <c r="F20" s="195"/>
      <c r="G20" s="28" t="s">
        <v>34</v>
      </c>
      <c r="H20" s="1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193" t="s">
        <v>37</v>
      </c>
      <c r="C21" s="194"/>
      <c r="D21" s="194"/>
      <c r="E21" s="194"/>
      <c r="F21" s="195"/>
      <c r="G21" s="29">
        <v>46023</v>
      </c>
      <c r="H21" s="1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97" t="s">
        <v>38</v>
      </c>
      <c r="B22" s="174"/>
      <c r="C22" s="174"/>
      <c r="D22" s="174"/>
      <c r="E22" s="174"/>
      <c r="F22" s="174"/>
      <c r="G22" s="198"/>
      <c r="H22" s="1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199" t="s">
        <v>39</v>
      </c>
      <c r="C23" s="194"/>
      <c r="D23" s="194"/>
      <c r="E23" s="194"/>
      <c r="F23" s="195"/>
      <c r="G23" s="31" t="s">
        <v>40</v>
      </c>
      <c r="H23" s="1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41</v>
      </c>
      <c r="B24" s="193" t="s">
        <v>42</v>
      </c>
      <c r="C24" s="194"/>
      <c r="D24" s="194"/>
      <c r="E24" s="194"/>
      <c r="F24" s="195"/>
      <c r="G24" s="32">
        <f>G19</f>
        <v>1668.54</v>
      </c>
      <c r="H24" s="6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193" t="s">
        <v>43</v>
      </c>
      <c r="C25" s="194"/>
      <c r="D25" s="194"/>
      <c r="E25" s="194"/>
      <c r="F25" s="195"/>
      <c r="G25" s="32">
        <v>0</v>
      </c>
      <c r="H25" s="1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193" t="s">
        <v>44</v>
      </c>
      <c r="C26" s="194"/>
      <c r="D26" s="194"/>
      <c r="E26" s="194"/>
      <c r="F26" s="195"/>
      <c r="G26" s="32">
        <v>0</v>
      </c>
      <c r="H26" s="1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193" t="s">
        <v>163</v>
      </c>
      <c r="C27" s="194"/>
      <c r="D27" s="194"/>
      <c r="E27" s="194"/>
      <c r="F27" s="195"/>
      <c r="G27" s="172">
        <f>(G24+G25)/192*7*15*0.225</f>
        <v>205.30863281249998</v>
      </c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46</v>
      </c>
      <c r="B28" s="193" t="s">
        <v>164</v>
      </c>
      <c r="C28" s="194"/>
      <c r="D28" s="194"/>
      <c r="E28" s="194"/>
      <c r="F28" s="195"/>
      <c r="G28" s="32">
        <v>0</v>
      </c>
      <c r="H28" s="1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48</v>
      </c>
      <c r="B29" s="193" t="s">
        <v>165</v>
      </c>
      <c r="C29" s="194"/>
      <c r="D29" s="194"/>
      <c r="E29" s="194"/>
      <c r="F29" s="195"/>
      <c r="G29" s="32">
        <v>0</v>
      </c>
      <c r="H29" s="1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50</v>
      </c>
      <c r="B30" s="193" t="s">
        <v>51</v>
      </c>
      <c r="C30" s="194"/>
      <c r="D30" s="194"/>
      <c r="E30" s="194"/>
      <c r="F30" s="195"/>
      <c r="G30" s="32">
        <f>(G24+G25+G26+G27+G28+G29)/192*1.5*15</f>
        <v>219.59163665771484</v>
      </c>
      <c r="H30" s="1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52</v>
      </c>
      <c r="B31" s="193" t="s">
        <v>53</v>
      </c>
      <c r="C31" s="194"/>
      <c r="D31" s="194"/>
      <c r="E31" s="194"/>
      <c r="F31" s="195"/>
      <c r="G31" s="32">
        <v>0</v>
      </c>
      <c r="H31" s="1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01" t="s">
        <v>54</v>
      </c>
      <c r="C32" s="194"/>
      <c r="D32" s="194"/>
      <c r="E32" s="194"/>
      <c r="F32" s="195"/>
      <c r="G32" s="33">
        <f>SUM(G24:G31)</f>
        <v>2093.4402694702148</v>
      </c>
      <c r="H32" s="1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97" t="s">
        <v>55</v>
      </c>
      <c r="B33" s="174"/>
      <c r="C33" s="174"/>
      <c r="D33" s="174"/>
      <c r="E33" s="174"/>
      <c r="F33" s="174"/>
      <c r="G33" s="198"/>
      <c r="H33" s="1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199" t="s">
        <v>56</v>
      </c>
      <c r="C34" s="194"/>
      <c r="D34" s="194"/>
      <c r="E34" s="194"/>
      <c r="F34" s="195"/>
      <c r="G34" s="31" t="s">
        <v>40</v>
      </c>
      <c r="H34" s="1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41</v>
      </c>
      <c r="B35" s="193" t="s">
        <v>215</v>
      </c>
      <c r="C35" s="194"/>
      <c r="D35" s="194"/>
      <c r="E35" s="194"/>
      <c r="F35" s="195"/>
      <c r="G35" s="32">
        <f>(2*5*15)-(G24*6%)</f>
        <v>49.887600000000006</v>
      </c>
      <c r="H35" s="1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193" t="s">
        <v>216</v>
      </c>
      <c r="C36" s="194"/>
      <c r="D36" s="194"/>
      <c r="E36" s="194"/>
      <c r="F36" s="195"/>
      <c r="G36" s="32">
        <f>22*15*0.8</f>
        <v>264</v>
      </c>
      <c r="H36" s="1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193" t="s">
        <v>57</v>
      </c>
      <c r="C37" s="194"/>
      <c r="D37" s="194"/>
      <c r="E37" s="194"/>
      <c r="F37" s="195"/>
      <c r="G37" s="32">
        <v>0</v>
      </c>
      <c r="H37" s="1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193" t="s">
        <v>58</v>
      </c>
      <c r="C38" s="194"/>
      <c r="D38" s="194"/>
      <c r="E38" s="194"/>
      <c r="F38" s="195"/>
      <c r="G38" s="32">
        <v>5.21</v>
      </c>
      <c r="H38" s="1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46</v>
      </c>
      <c r="B39" s="193" t="s">
        <v>59</v>
      </c>
      <c r="C39" s="194"/>
      <c r="D39" s="194"/>
      <c r="E39" s="194"/>
      <c r="F39" s="195"/>
      <c r="G39" s="32">
        <v>26.5</v>
      </c>
      <c r="H39" s="1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48</v>
      </c>
      <c r="B40" s="193" t="s">
        <v>60</v>
      </c>
      <c r="C40" s="194"/>
      <c r="D40" s="194"/>
      <c r="E40" s="194"/>
      <c r="F40" s="195"/>
      <c r="G40" s="32">
        <v>320</v>
      </c>
      <c r="H40" s="1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01" t="s">
        <v>61</v>
      </c>
      <c r="C41" s="194"/>
      <c r="D41" s="194"/>
      <c r="E41" s="194"/>
      <c r="F41" s="195"/>
      <c r="G41" s="33">
        <f>SUM(G35:G40)</f>
        <v>665.59760000000006</v>
      </c>
      <c r="H41" s="1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97" t="s">
        <v>62</v>
      </c>
      <c r="B42" s="174"/>
      <c r="C42" s="174"/>
      <c r="D42" s="174"/>
      <c r="E42" s="174"/>
      <c r="F42" s="174"/>
      <c r="G42" s="198"/>
      <c r="H42" s="1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63</v>
      </c>
      <c r="B43" s="199" t="s">
        <v>64</v>
      </c>
      <c r="C43" s="194"/>
      <c r="D43" s="194"/>
      <c r="E43" s="194"/>
      <c r="F43" s="195"/>
      <c r="G43" s="31" t="s">
        <v>40</v>
      </c>
      <c r="H43" s="67"/>
      <c r="I43" s="200"/>
      <c r="J43" s="17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41</v>
      </c>
      <c r="B44" s="193" t="s">
        <v>65</v>
      </c>
      <c r="C44" s="194"/>
      <c r="D44" s="194"/>
      <c r="E44" s="194"/>
      <c r="F44" s="195"/>
      <c r="G44" s="32">
        <f>UNIFORMES!F16</f>
        <v>135.59083333333334</v>
      </c>
      <c r="H44" s="166"/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193" t="s">
        <v>66</v>
      </c>
      <c r="C45" s="194"/>
      <c r="D45" s="194"/>
      <c r="E45" s="194"/>
      <c r="F45" s="195"/>
      <c r="G45" s="32">
        <v>0</v>
      </c>
      <c r="H45" s="67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193" t="s">
        <v>67</v>
      </c>
      <c r="C46" s="194"/>
      <c r="D46" s="194"/>
      <c r="E46" s="194"/>
      <c r="F46" s="195"/>
      <c r="G46" s="32">
        <f>'MATERIAIS E EQUIPAMENTOS'!F14</f>
        <v>9.7647467320261434</v>
      </c>
      <c r="H46" s="166"/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193" t="s">
        <v>53</v>
      </c>
      <c r="C47" s="194"/>
      <c r="D47" s="194"/>
      <c r="E47" s="194"/>
      <c r="F47" s="195"/>
      <c r="G47" s="32">
        <v>0</v>
      </c>
      <c r="H47" s="67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01" t="s">
        <v>68</v>
      </c>
      <c r="C48" s="194"/>
      <c r="D48" s="194"/>
      <c r="E48" s="194"/>
      <c r="F48" s="195"/>
      <c r="G48" s="33">
        <f>SUM(G44:G47)</f>
        <v>145.35558006535948</v>
      </c>
      <c r="H48" s="67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97" t="s">
        <v>69</v>
      </c>
      <c r="B49" s="174"/>
      <c r="C49" s="174"/>
      <c r="D49" s="174"/>
      <c r="E49" s="174"/>
      <c r="F49" s="174"/>
      <c r="G49" s="198"/>
      <c r="H49" s="1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166</v>
      </c>
      <c r="B50" s="199" t="s">
        <v>71</v>
      </c>
      <c r="C50" s="194"/>
      <c r="D50" s="194"/>
      <c r="E50" s="195"/>
      <c r="F50" s="42" t="s">
        <v>72</v>
      </c>
      <c r="G50" s="31" t="s">
        <v>40</v>
      </c>
      <c r="H50" s="1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/>
      <c r="B51" s="193" t="s">
        <v>73</v>
      </c>
      <c r="C51" s="194"/>
      <c r="D51" s="194"/>
      <c r="E51" s="195"/>
      <c r="F51" s="43">
        <v>0.2</v>
      </c>
      <c r="G51" s="32">
        <f t="shared" ref="G51:G58" si="0">(F51*$G$32)</f>
        <v>418.68805389404298</v>
      </c>
      <c r="H51" s="1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193" t="s">
        <v>74</v>
      </c>
      <c r="C52" s="194"/>
      <c r="D52" s="194"/>
      <c r="E52" s="195"/>
      <c r="F52" s="43">
        <v>1.4999999999999999E-2</v>
      </c>
      <c r="G52" s="32">
        <f t="shared" si="0"/>
        <v>31.401604042053222</v>
      </c>
      <c r="H52" s="1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193" t="s">
        <v>75</v>
      </c>
      <c r="C53" s="194"/>
      <c r="D53" s="194"/>
      <c r="E53" s="195"/>
      <c r="F53" s="43">
        <v>0.01</v>
      </c>
      <c r="G53" s="32">
        <f t="shared" si="0"/>
        <v>20.93440269470215</v>
      </c>
      <c r="H53" s="1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193" t="s">
        <v>76</v>
      </c>
      <c r="C54" s="194"/>
      <c r="D54" s="194"/>
      <c r="E54" s="195"/>
      <c r="F54" s="43">
        <v>2E-3</v>
      </c>
      <c r="G54" s="32">
        <f t="shared" si="0"/>
        <v>4.1868805389404296</v>
      </c>
      <c r="H54" s="1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46</v>
      </c>
      <c r="B55" s="193" t="s">
        <v>77</v>
      </c>
      <c r="C55" s="194"/>
      <c r="D55" s="194"/>
      <c r="E55" s="195"/>
      <c r="F55" s="43">
        <v>2.5000000000000001E-2</v>
      </c>
      <c r="G55" s="32">
        <f t="shared" si="0"/>
        <v>52.336006736755373</v>
      </c>
      <c r="H55" s="1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48</v>
      </c>
      <c r="B56" s="193" t="s">
        <v>78</v>
      </c>
      <c r="C56" s="194"/>
      <c r="D56" s="194"/>
      <c r="E56" s="195"/>
      <c r="F56" s="43">
        <v>0.08</v>
      </c>
      <c r="G56" s="32">
        <f t="shared" si="0"/>
        <v>167.4752215576172</v>
      </c>
      <c r="H56" s="1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50</v>
      </c>
      <c r="B57" s="193" t="s">
        <v>79</v>
      </c>
      <c r="C57" s="194"/>
      <c r="D57" s="194"/>
      <c r="E57" s="195"/>
      <c r="F57" s="45">
        <v>0.03</v>
      </c>
      <c r="G57" s="32">
        <f t="shared" si="0"/>
        <v>62.803208084106444</v>
      </c>
      <c r="H57" s="6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52</v>
      </c>
      <c r="B58" s="193" t="s">
        <v>80</v>
      </c>
      <c r="C58" s="194"/>
      <c r="D58" s="194"/>
      <c r="E58" s="195"/>
      <c r="F58" s="43">
        <v>6.0000000000000001E-3</v>
      </c>
      <c r="G58" s="32">
        <f t="shared" si="0"/>
        <v>12.56064161682129</v>
      </c>
      <c r="H58" s="1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96" t="s">
        <v>81</v>
      </c>
      <c r="B59" s="194"/>
      <c r="C59" s="194"/>
      <c r="D59" s="194"/>
      <c r="E59" s="195"/>
      <c r="F59" s="47">
        <f t="shared" ref="F59:G59" si="1">SUM(F51:F58)</f>
        <v>0.3680000000000001</v>
      </c>
      <c r="G59" s="33">
        <f t="shared" si="1"/>
        <v>770.3860191650391</v>
      </c>
      <c r="H59" s="6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97" t="s">
        <v>82</v>
      </c>
      <c r="B60" s="174"/>
      <c r="C60" s="174"/>
      <c r="D60" s="174"/>
      <c r="E60" s="174"/>
      <c r="F60" s="174"/>
      <c r="G60" s="198"/>
      <c r="H60" s="1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83</v>
      </c>
      <c r="B61" s="199" t="s">
        <v>84</v>
      </c>
      <c r="C61" s="194"/>
      <c r="D61" s="194"/>
      <c r="E61" s="194"/>
      <c r="F61" s="195"/>
      <c r="G61" s="31" t="s">
        <v>40</v>
      </c>
      <c r="H61" s="1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41</v>
      </c>
      <c r="B62" s="193" t="s">
        <v>85</v>
      </c>
      <c r="C62" s="194"/>
      <c r="D62" s="194"/>
      <c r="E62" s="194"/>
      <c r="F62" s="43">
        <v>8.3400000000000002E-2</v>
      </c>
      <c r="G62" s="32">
        <f>(F62*$G$32)</f>
        <v>174.59291847381593</v>
      </c>
      <c r="H62" s="1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96" t="s">
        <v>86</v>
      </c>
      <c r="B63" s="194"/>
      <c r="C63" s="194"/>
      <c r="D63" s="194"/>
      <c r="E63" s="194"/>
      <c r="F63" s="47">
        <f>F62</f>
        <v>8.3400000000000002E-2</v>
      </c>
      <c r="G63" s="33">
        <f>SUM(G62)</f>
        <v>174.59291847381593</v>
      </c>
      <c r="H63" s="1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193" t="s">
        <v>87</v>
      </c>
      <c r="C64" s="194"/>
      <c r="D64" s="194"/>
      <c r="E64" s="194"/>
      <c r="F64" s="43">
        <f>F59*F62</f>
        <v>3.0691200000000009E-2</v>
      </c>
      <c r="G64" s="32">
        <f>(F64*$G$32)</f>
        <v>64.250193998364281</v>
      </c>
      <c r="H64" s="19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96" t="s">
        <v>81</v>
      </c>
      <c r="B65" s="194"/>
      <c r="C65" s="194"/>
      <c r="D65" s="194"/>
      <c r="E65" s="195"/>
      <c r="F65" s="47">
        <f t="shared" ref="F65:G65" si="2">SUM(F63:F64)</f>
        <v>0.1140912</v>
      </c>
      <c r="G65" s="33">
        <f t="shared" si="2"/>
        <v>238.84311247218022</v>
      </c>
      <c r="H65" s="1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97" t="s">
        <v>88</v>
      </c>
      <c r="B66" s="174"/>
      <c r="C66" s="174"/>
      <c r="D66" s="174"/>
      <c r="E66" s="174"/>
      <c r="F66" s="174"/>
      <c r="G66" s="198"/>
      <c r="H66" s="1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89</v>
      </c>
      <c r="B67" s="199" t="s">
        <v>90</v>
      </c>
      <c r="C67" s="194"/>
      <c r="D67" s="194"/>
      <c r="E67" s="194"/>
      <c r="F67" s="195"/>
      <c r="G67" s="31" t="s">
        <v>40</v>
      </c>
      <c r="H67" s="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41</v>
      </c>
      <c r="B68" s="193" t="s">
        <v>91</v>
      </c>
      <c r="C68" s="194"/>
      <c r="D68" s="194"/>
      <c r="E68" s="194"/>
      <c r="F68" s="43">
        <v>2.9999999999999997E-4</v>
      </c>
      <c r="G68" s="32">
        <f t="shared" ref="G68:G69" si="3">(F68*$G$32)</f>
        <v>0.62803208084106443</v>
      </c>
      <c r="H68" s="1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193" t="s">
        <v>92</v>
      </c>
      <c r="C69" s="194"/>
      <c r="D69" s="194"/>
      <c r="E69" s="194"/>
      <c r="F69" s="43">
        <f>F59*F68</f>
        <v>1.1040000000000003E-4</v>
      </c>
      <c r="G69" s="32">
        <f t="shared" si="3"/>
        <v>0.23111580574951177</v>
      </c>
      <c r="H69" s="1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96" t="s">
        <v>81</v>
      </c>
      <c r="B70" s="194"/>
      <c r="C70" s="194"/>
      <c r="D70" s="194"/>
      <c r="E70" s="194"/>
      <c r="F70" s="47">
        <f t="shared" ref="F70:G70" si="4">SUM(F68:F69)</f>
        <v>4.104E-4</v>
      </c>
      <c r="G70" s="33">
        <f t="shared" si="4"/>
        <v>0.85914788659057617</v>
      </c>
      <c r="H70" s="1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97" t="s">
        <v>93</v>
      </c>
      <c r="B71" s="174"/>
      <c r="C71" s="174"/>
      <c r="D71" s="174"/>
      <c r="E71" s="174"/>
      <c r="F71" s="174"/>
      <c r="G71" s="198"/>
      <c r="H71" s="1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94</v>
      </c>
      <c r="B72" s="199" t="s">
        <v>95</v>
      </c>
      <c r="C72" s="194"/>
      <c r="D72" s="194"/>
      <c r="E72" s="194"/>
      <c r="F72" s="195"/>
      <c r="G72" s="31" t="s">
        <v>40</v>
      </c>
      <c r="H72" s="1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41</v>
      </c>
      <c r="B73" s="193" t="s">
        <v>96</v>
      </c>
      <c r="C73" s="194"/>
      <c r="D73" s="194"/>
      <c r="E73" s="194"/>
      <c r="F73" s="170">
        <v>2.3E-2</v>
      </c>
      <c r="G73" s="32">
        <f t="shared" ref="G73:G78" si="5">(F73*$G$32)</f>
        <v>48.149126197814944</v>
      </c>
      <c r="H73" s="1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193" t="s">
        <v>97</v>
      </c>
      <c r="C74" s="194"/>
      <c r="D74" s="194"/>
      <c r="E74" s="194"/>
      <c r="F74" s="170">
        <f>F56*F73</f>
        <v>1.8400000000000001E-3</v>
      </c>
      <c r="G74" s="32">
        <f t="shared" si="5"/>
        <v>3.8519300958251956</v>
      </c>
      <c r="H74" s="1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193" t="s">
        <v>98</v>
      </c>
      <c r="C75" s="194"/>
      <c r="D75" s="194"/>
      <c r="E75" s="194"/>
      <c r="F75" s="171">
        <v>3.5999999999999997E-2</v>
      </c>
      <c r="G75" s="32">
        <f t="shared" si="5"/>
        <v>75.36384970092773</v>
      </c>
      <c r="H75" s="6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193" t="s">
        <v>99</v>
      </c>
      <c r="C76" s="194"/>
      <c r="D76" s="194"/>
      <c r="E76" s="194"/>
      <c r="F76" s="170">
        <v>1.9400000000000001E-2</v>
      </c>
      <c r="G76" s="32">
        <f t="shared" si="5"/>
        <v>40.612741227722168</v>
      </c>
      <c r="H76" s="19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46</v>
      </c>
      <c r="B77" s="193" t="s">
        <v>100</v>
      </c>
      <c r="C77" s="194"/>
      <c r="D77" s="194"/>
      <c r="E77" s="194"/>
      <c r="F77" s="170">
        <f>F59*F76</f>
        <v>7.1392000000000027E-3</v>
      </c>
      <c r="G77" s="32">
        <f t="shared" si="5"/>
        <v>14.945488771801763</v>
      </c>
      <c r="H77" s="1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48</v>
      </c>
      <c r="B78" s="193" t="s">
        <v>101</v>
      </c>
      <c r="C78" s="194"/>
      <c r="D78" s="194"/>
      <c r="E78" s="194"/>
      <c r="F78" s="170">
        <f>0.4*F76</f>
        <v>7.7600000000000004E-3</v>
      </c>
      <c r="G78" s="32">
        <f t="shared" si="5"/>
        <v>16.245096491088869</v>
      </c>
      <c r="H78" s="6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96" t="s">
        <v>81</v>
      </c>
      <c r="B79" s="194"/>
      <c r="C79" s="194"/>
      <c r="D79" s="194"/>
      <c r="E79" s="194"/>
      <c r="F79" s="47">
        <f t="shared" ref="F79:G79" si="6">SUM(F73:F78)</f>
        <v>9.5139200000000007E-2</v>
      </c>
      <c r="G79" s="33">
        <f t="shared" si="6"/>
        <v>199.16823248518068</v>
      </c>
      <c r="H79" s="1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97" t="s">
        <v>102</v>
      </c>
      <c r="B80" s="174"/>
      <c r="C80" s="174"/>
      <c r="D80" s="174"/>
      <c r="E80" s="174"/>
      <c r="F80" s="174"/>
      <c r="G80" s="198"/>
      <c r="H80" s="1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103</v>
      </c>
      <c r="B81" s="199" t="s">
        <v>104</v>
      </c>
      <c r="C81" s="194"/>
      <c r="D81" s="194"/>
      <c r="E81" s="194"/>
      <c r="F81" s="195"/>
      <c r="G81" s="31" t="s">
        <v>40</v>
      </c>
      <c r="H81" s="1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41</v>
      </c>
      <c r="B82" s="193" t="s">
        <v>105</v>
      </c>
      <c r="C82" s="194"/>
      <c r="D82" s="194"/>
      <c r="E82" s="195"/>
      <c r="F82" s="170">
        <f>1/12+1/3/12</f>
        <v>0.1111111111111111</v>
      </c>
      <c r="G82" s="32">
        <f t="shared" ref="G82:G87" si="7">(F82*$G$32)</f>
        <v>232.60447438557941</v>
      </c>
      <c r="H82" s="1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193" t="s">
        <v>106</v>
      </c>
      <c r="C83" s="194"/>
      <c r="D83" s="194"/>
      <c r="E83" s="195"/>
      <c r="F83" s="170">
        <v>1.3899999999999999E-2</v>
      </c>
      <c r="G83" s="32">
        <f t="shared" si="7"/>
        <v>29.098819745635986</v>
      </c>
      <c r="H83" s="1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193" t="s">
        <v>107</v>
      </c>
      <c r="C84" s="194"/>
      <c r="D84" s="194"/>
      <c r="E84" s="195"/>
      <c r="F84" s="170">
        <v>2.0000000000000001E-4</v>
      </c>
      <c r="G84" s="32">
        <f t="shared" si="7"/>
        <v>0.41868805389404301</v>
      </c>
      <c r="H84" s="1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193" t="s">
        <v>108</v>
      </c>
      <c r="C85" s="194"/>
      <c r="D85" s="194"/>
      <c r="E85" s="195"/>
      <c r="F85" s="170">
        <v>2.8E-3</v>
      </c>
      <c r="G85" s="32">
        <f t="shared" si="7"/>
        <v>5.8616327545166014</v>
      </c>
      <c r="H85" s="1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46</v>
      </c>
      <c r="B86" s="193" t="s">
        <v>109</v>
      </c>
      <c r="C86" s="194"/>
      <c r="D86" s="194"/>
      <c r="E86" s="195"/>
      <c r="F86" s="170">
        <v>4.0000000000000002E-4</v>
      </c>
      <c r="G86" s="32">
        <f t="shared" si="7"/>
        <v>0.83737610778808602</v>
      </c>
      <c r="H86" s="19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48</v>
      </c>
      <c r="B87" s="193" t="s">
        <v>53</v>
      </c>
      <c r="C87" s="194"/>
      <c r="D87" s="194"/>
      <c r="E87" s="195"/>
      <c r="F87" s="170">
        <v>0</v>
      </c>
      <c r="G87" s="32">
        <f t="shared" si="7"/>
        <v>0</v>
      </c>
      <c r="H87" s="19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96" t="s">
        <v>86</v>
      </c>
      <c r="B88" s="194"/>
      <c r="C88" s="194"/>
      <c r="D88" s="194"/>
      <c r="E88" s="194"/>
      <c r="F88" s="47">
        <f t="shared" ref="F88:G88" si="8">SUM(F82:F87)</f>
        <v>0.12841111111111111</v>
      </c>
      <c r="G88" s="33">
        <f t="shared" si="8"/>
        <v>268.82099104741411</v>
      </c>
      <c r="H88" s="1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50</v>
      </c>
      <c r="B89" s="193" t="s">
        <v>110</v>
      </c>
      <c r="C89" s="194"/>
      <c r="D89" s="194"/>
      <c r="E89" s="195"/>
      <c r="F89" s="43">
        <f>F59*F88</f>
        <v>4.7255288888888906E-2</v>
      </c>
      <c r="G89" s="32">
        <f>(F89*$G$32)</f>
        <v>98.926124705448444</v>
      </c>
      <c r="H89" s="19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96" t="s">
        <v>81</v>
      </c>
      <c r="B90" s="194"/>
      <c r="C90" s="194"/>
      <c r="D90" s="194"/>
      <c r="E90" s="195"/>
      <c r="F90" s="47">
        <f t="shared" ref="F90:G90" si="9">SUM(F88:F89)</f>
        <v>0.17566640000000003</v>
      </c>
      <c r="G90" s="33">
        <f t="shared" si="9"/>
        <v>367.74711575286256</v>
      </c>
      <c r="H90" s="19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97" t="s">
        <v>111</v>
      </c>
      <c r="B91" s="174"/>
      <c r="C91" s="174"/>
      <c r="D91" s="174"/>
      <c r="E91" s="174"/>
      <c r="F91" s="174"/>
      <c r="G91" s="198"/>
      <c r="H91" s="1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167</v>
      </c>
      <c r="B92" s="199" t="s">
        <v>113</v>
      </c>
      <c r="C92" s="194"/>
      <c r="D92" s="194"/>
      <c r="E92" s="194"/>
      <c r="F92" s="195"/>
      <c r="G92" s="31" t="s">
        <v>40</v>
      </c>
      <c r="H92" s="1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114</v>
      </c>
      <c r="B93" s="193" t="s">
        <v>115</v>
      </c>
      <c r="C93" s="194"/>
      <c r="D93" s="194"/>
      <c r="E93" s="195"/>
      <c r="F93" s="43">
        <f t="shared" ref="F93:G93" si="10">F65</f>
        <v>0.1140912</v>
      </c>
      <c r="G93" s="32">
        <f t="shared" si="10"/>
        <v>238.84311247218022</v>
      </c>
      <c r="H93" s="19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116</v>
      </c>
      <c r="B94" s="193" t="s">
        <v>71</v>
      </c>
      <c r="C94" s="194"/>
      <c r="D94" s="194"/>
      <c r="E94" s="195"/>
      <c r="F94" s="43">
        <f t="shared" ref="F94:G94" si="11">F59</f>
        <v>0.3680000000000001</v>
      </c>
      <c r="G94" s="32">
        <f t="shared" si="11"/>
        <v>770.3860191650391</v>
      </c>
      <c r="H94" s="1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117</v>
      </c>
      <c r="B95" s="193" t="s">
        <v>91</v>
      </c>
      <c r="C95" s="194"/>
      <c r="D95" s="194"/>
      <c r="E95" s="195"/>
      <c r="F95" s="43">
        <f t="shared" ref="F95:G95" si="12">F70</f>
        <v>4.104E-4</v>
      </c>
      <c r="G95" s="32">
        <f t="shared" si="12"/>
        <v>0.85914788659057617</v>
      </c>
      <c r="H95" s="1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118</v>
      </c>
      <c r="B96" s="193" t="s">
        <v>119</v>
      </c>
      <c r="C96" s="194"/>
      <c r="D96" s="194"/>
      <c r="E96" s="195"/>
      <c r="F96" s="43">
        <f t="shared" ref="F96:G96" si="13">F79</f>
        <v>9.5139200000000007E-2</v>
      </c>
      <c r="G96" s="32">
        <f t="shared" si="13"/>
        <v>199.16823248518068</v>
      </c>
      <c r="H96" s="19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120</v>
      </c>
      <c r="B97" s="193" t="s">
        <v>121</v>
      </c>
      <c r="C97" s="194"/>
      <c r="D97" s="194"/>
      <c r="E97" s="195"/>
      <c r="F97" s="43">
        <f t="shared" ref="F97:G97" si="14">F90</f>
        <v>0.17566640000000003</v>
      </c>
      <c r="G97" s="32">
        <f t="shared" si="14"/>
        <v>367.74711575286256</v>
      </c>
      <c r="H97" s="1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122</v>
      </c>
      <c r="B98" s="193" t="s">
        <v>53</v>
      </c>
      <c r="C98" s="194"/>
      <c r="D98" s="194"/>
      <c r="E98" s="195"/>
      <c r="F98" s="43">
        <v>0</v>
      </c>
      <c r="G98" s="32">
        <v>0</v>
      </c>
      <c r="H98" s="19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96" t="s">
        <v>81</v>
      </c>
      <c r="B99" s="194"/>
      <c r="C99" s="194"/>
      <c r="D99" s="194"/>
      <c r="E99" s="195"/>
      <c r="F99" s="47">
        <f t="shared" ref="F99:G99" si="15">SUM(F93:F98)</f>
        <v>0.75330720000000007</v>
      </c>
      <c r="G99" s="33">
        <f t="shared" si="15"/>
        <v>1577.0036277618531</v>
      </c>
      <c r="H99" s="6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15" t="s">
        <v>123</v>
      </c>
      <c r="B100" s="216"/>
      <c r="C100" s="216"/>
      <c r="D100" s="216"/>
      <c r="E100" s="216"/>
      <c r="F100" s="216"/>
      <c r="G100" s="217"/>
      <c r="H100" s="19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124</v>
      </c>
      <c r="B101" s="199" t="s">
        <v>125</v>
      </c>
      <c r="C101" s="194"/>
      <c r="D101" s="194"/>
      <c r="E101" s="195"/>
      <c r="F101" s="42" t="s">
        <v>72</v>
      </c>
      <c r="G101" s="31" t="s">
        <v>40</v>
      </c>
      <c r="H101" s="1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41</v>
      </c>
      <c r="B102" s="193" t="s">
        <v>126</v>
      </c>
      <c r="C102" s="194"/>
      <c r="D102" s="194"/>
      <c r="E102" s="195"/>
      <c r="F102" s="43">
        <v>6.7900000000000002E-2</v>
      </c>
      <c r="G102" s="51">
        <f>(F102*(SUM($G$116,G103)))</f>
        <v>313.41546739495016</v>
      </c>
      <c r="H102" s="7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193" t="s">
        <v>127</v>
      </c>
      <c r="C103" s="194"/>
      <c r="D103" s="194"/>
      <c r="E103" s="195"/>
      <c r="F103" s="43">
        <v>0.03</v>
      </c>
      <c r="G103" s="51">
        <f>(F103*$G$116)</f>
        <v>134.44191231892282</v>
      </c>
      <c r="H103" s="1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193" t="s">
        <v>128</v>
      </c>
      <c r="C104" s="194"/>
      <c r="D104" s="194"/>
      <c r="E104" s="195"/>
      <c r="F104" s="52">
        <f>F105+F106+F107</f>
        <v>0.14250000000000002</v>
      </c>
      <c r="G104" s="51">
        <v>0</v>
      </c>
      <c r="H104" s="1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3"/>
      <c r="B105" s="193" t="s">
        <v>223</v>
      </c>
      <c r="C105" s="194"/>
      <c r="D105" s="194"/>
      <c r="E105" s="195"/>
      <c r="F105" s="43">
        <f>1.65%+7.6%</f>
        <v>9.2499999999999999E-2</v>
      </c>
      <c r="G105" s="51">
        <f t="shared" ref="G105:G107" si="16">SUM($G$116,$G$103,$G$102)*F105/(1-$F$104)</f>
        <v>531.72715717031531</v>
      </c>
      <c r="H105" s="1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3"/>
      <c r="B106" s="193" t="s">
        <v>222</v>
      </c>
      <c r="C106" s="194"/>
      <c r="D106" s="194"/>
      <c r="E106" s="195"/>
      <c r="F106" s="43">
        <v>0</v>
      </c>
      <c r="G106" s="51">
        <f t="shared" si="16"/>
        <v>0</v>
      </c>
      <c r="H106" s="1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3"/>
      <c r="B107" s="193" t="s">
        <v>129</v>
      </c>
      <c r="C107" s="194"/>
      <c r="D107" s="194"/>
      <c r="E107" s="195"/>
      <c r="F107" s="43">
        <v>0.05</v>
      </c>
      <c r="G107" s="51">
        <f t="shared" si="16"/>
        <v>287.42008495692716</v>
      </c>
      <c r="H107" s="1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3"/>
      <c r="B108" s="193" t="s">
        <v>130</v>
      </c>
      <c r="C108" s="194"/>
      <c r="D108" s="194"/>
      <c r="E108" s="195"/>
      <c r="F108" s="43" t="s">
        <v>16</v>
      </c>
      <c r="G108" s="51">
        <v>0</v>
      </c>
      <c r="H108" s="19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01" t="s">
        <v>131</v>
      </c>
      <c r="C109" s="194"/>
      <c r="D109" s="194"/>
      <c r="E109" s="194"/>
      <c r="F109" s="195"/>
      <c r="G109" s="33">
        <f>SUM(G102:G108)</f>
        <v>1267.0046218411155</v>
      </c>
      <c r="H109" s="19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07" t="s">
        <v>132</v>
      </c>
      <c r="B110" s="194"/>
      <c r="C110" s="194"/>
      <c r="D110" s="194"/>
      <c r="E110" s="194"/>
      <c r="F110" s="194"/>
      <c r="G110" s="208"/>
      <c r="H110" s="19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4"/>
      <c r="B111" s="199" t="s">
        <v>133</v>
      </c>
      <c r="C111" s="194"/>
      <c r="D111" s="194"/>
      <c r="E111" s="194"/>
      <c r="F111" s="195"/>
      <c r="G111" s="31" t="s">
        <v>6</v>
      </c>
      <c r="H111" s="19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41</v>
      </c>
      <c r="B112" s="193" t="s">
        <v>134</v>
      </c>
      <c r="C112" s="194"/>
      <c r="D112" s="194"/>
      <c r="E112" s="194"/>
      <c r="F112" s="195"/>
      <c r="G112" s="32">
        <f>G32</f>
        <v>2093.4402694702148</v>
      </c>
      <c r="H112" s="19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193" t="s">
        <v>135</v>
      </c>
      <c r="C113" s="194"/>
      <c r="D113" s="194"/>
      <c r="E113" s="194"/>
      <c r="F113" s="195"/>
      <c r="G113" s="32">
        <f>G41</f>
        <v>665.59760000000006</v>
      </c>
      <c r="H113" s="19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193" t="s">
        <v>136</v>
      </c>
      <c r="C114" s="194"/>
      <c r="D114" s="194"/>
      <c r="E114" s="194"/>
      <c r="F114" s="195"/>
      <c r="G114" s="32">
        <f>G48</f>
        <v>145.35558006535948</v>
      </c>
      <c r="H114" s="19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193" t="s">
        <v>137</v>
      </c>
      <c r="C115" s="194"/>
      <c r="D115" s="194"/>
      <c r="E115" s="194"/>
      <c r="F115" s="195"/>
      <c r="G115" s="32">
        <f>(G99)</f>
        <v>1577.0036277618531</v>
      </c>
      <c r="H115" s="19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14" t="s">
        <v>138</v>
      </c>
      <c r="B116" s="194"/>
      <c r="C116" s="194"/>
      <c r="D116" s="194"/>
      <c r="E116" s="194"/>
      <c r="F116" s="195"/>
      <c r="G116" s="33">
        <f>SUM(G112:G115)</f>
        <v>4481.3970772974271</v>
      </c>
      <c r="H116" s="19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46</v>
      </c>
      <c r="B117" s="193" t="s">
        <v>139</v>
      </c>
      <c r="C117" s="194"/>
      <c r="D117" s="194"/>
      <c r="E117" s="194"/>
      <c r="F117" s="195"/>
      <c r="G117" s="32">
        <f>G109</f>
        <v>1267.0046218411155</v>
      </c>
      <c r="H117" s="19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02" t="s">
        <v>140</v>
      </c>
      <c r="B118" s="203"/>
      <c r="C118" s="203"/>
      <c r="D118" s="203"/>
      <c r="E118" s="203"/>
      <c r="F118" s="204"/>
      <c r="G118" s="55">
        <f>ROUND(SUM(G116:G117),2)</f>
        <v>5748.4</v>
      </c>
      <c r="H118" s="70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07" t="s">
        <v>141</v>
      </c>
      <c r="B119" s="194"/>
      <c r="C119" s="194"/>
      <c r="D119" s="194"/>
      <c r="E119" s="194"/>
      <c r="F119" s="194"/>
      <c r="G119" s="208"/>
      <c r="H119" s="19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09" t="s">
        <v>142</v>
      </c>
      <c r="B120" s="210"/>
      <c r="C120" s="56" t="s">
        <v>143</v>
      </c>
      <c r="D120" s="56" t="s">
        <v>144</v>
      </c>
      <c r="E120" s="56" t="s">
        <v>145</v>
      </c>
      <c r="F120" s="56" t="s">
        <v>146</v>
      </c>
      <c r="G120" s="57" t="s">
        <v>147</v>
      </c>
      <c r="H120" s="19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11" t="s">
        <v>148</v>
      </c>
      <c r="B121" s="212"/>
      <c r="C121" s="58" t="s">
        <v>149</v>
      </c>
      <c r="D121" s="58" t="s">
        <v>150</v>
      </c>
      <c r="E121" s="58" t="s">
        <v>151</v>
      </c>
      <c r="F121" s="58" t="s">
        <v>152</v>
      </c>
      <c r="G121" s="59" t="s">
        <v>153</v>
      </c>
      <c r="H121" s="19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154</v>
      </c>
      <c r="B122" s="60" t="str">
        <f>G20</f>
        <v>VIGIA</v>
      </c>
      <c r="C122" s="61">
        <f>G118</f>
        <v>5748.4</v>
      </c>
      <c r="D122" s="62">
        <v>2</v>
      </c>
      <c r="E122" s="61">
        <f>(C122*D122)</f>
        <v>11496.8</v>
      </c>
      <c r="F122" s="63">
        <f>F14</f>
        <v>36</v>
      </c>
      <c r="G122" s="32">
        <f>(E122*F122)</f>
        <v>413884.8</v>
      </c>
      <c r="H122" s="19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96" t="s">
        <v>155</v>
      </c>
      <c r="B123" s="194"/>
      <c r="C123" s="194"/>
      <c r="D123" s="194"/>
      <c r="E123" s="194"/>
      <c r="F123" s="195"/>
      <c r="G123" s="33">
        <f>SUM(G122)</f>
        <v>413884.8</v>
      </c>
      <c r="H123" s="6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07" t="s">
        <v>156</v>
      </c>
      <c r="B124" s="194"/>
      <c r="C124" s="194"/>
      <c r="D124" s="194"/>
      <c r="E124" s="194"/>
      <c r="F124" s="194"/>
      <c r="G124" s="208"/>
      <c r="H124" s="19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13" t="s">
        <v>157</v>
      </c>
      <c r="B125" s="194"/>
      <c r="C125" s="194"/>
      <c r="D125" s="194"/>
      <c r="E125" s="194"/>
      <c r="F125" s="194"/>
      <c r="G125" s="208"/>
      <c r="H125" s="19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14" t="s">
        <v>158</v>
      </c>
      <c r="B126" s="194"/>
      <c r="C126" s="194"/>
      <c r="D126" s="194"/>
      <c r="E126" s="194"/>
      <c r="F126" s="195"/>
      <c r="G126" s="64" t="s">
        <v>40</v>
      </c>
      <c r="H126" s="19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41</v>
      </c>
      <c r="B127" s="193" t="s">
        <v>159</v>
      </c>
      <c r="C127" s="194"/>
      <c r="D127" s="194"/>
      <c r="E127" s="194"/>
      <c r="F127" s="195"/>
      <c r="G127" s="32">
        <f>G122</f>
        <v>413884.8</v>
      </c>
      <c r="H127" s="19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193" t="s">
        <v>160</v>
      </c>
      <c r="C128" s="194"/>
      <c r="D128" s="194"/>
      <c r="E128" s="194"/>
      <c r="F128" s="195"/>
      <c r="G128" s="33">
        <f>SUM(G127)</f>
        <v>413884.8</v>
      </c>
      <c r="H128" s="19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6" t="s">
        <v>20</v>
      </c>
      <c r="B129" s="205" t="s">
        <v>161</v>
      </c>
      <c r="C129" s="206"/>
      <c r="D129" s="206"/>
      <c r="E129" s="206"/>
      <c r="F129" s="187"/>
      <c r="G129" s="65">
        <f>G128*12</f>
        <v>4966617.5999999996</v>
      </c>
      <c r="H129" s="19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9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9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9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9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9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9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9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9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9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9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9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9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9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9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9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9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9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9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9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9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9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9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9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9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9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9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9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9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9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9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9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9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9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9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9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9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9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9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9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9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9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9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9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9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9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9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9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9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9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9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9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9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9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9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9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9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9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9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9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9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9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9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9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9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9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9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9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9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9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9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9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9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9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9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9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9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9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9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9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9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9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9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9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9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9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9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9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9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9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9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9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9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9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9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9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9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9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9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9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9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9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9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9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9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9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9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9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9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9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9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9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9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9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9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9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9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9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9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9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9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9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9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9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9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9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9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9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9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9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9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9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9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9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9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9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9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9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9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9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9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9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9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9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9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9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9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9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9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9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9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9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9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9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9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9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9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9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9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9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9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9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9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9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9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9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9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9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9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9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9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9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9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9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9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9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9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9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9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9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9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9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9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9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9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9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9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9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9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9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9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9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9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9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9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9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9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9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9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9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9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9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9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9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9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9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9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9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9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9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9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9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9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9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9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9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9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9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9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9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9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9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9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9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9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9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9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9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9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9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9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9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9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9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9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9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9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9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9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9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9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9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9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9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9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9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9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9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9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9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9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9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9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9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9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9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9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9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9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9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9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9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9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9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9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9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9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9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9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9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9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9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9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9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9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9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9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9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9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9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9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9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9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9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9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9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9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9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9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9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9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9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9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9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9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9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9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9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9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9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9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9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9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9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9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9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9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9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9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9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9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9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9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9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9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9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9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9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9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9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9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9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9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9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9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9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9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9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9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9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9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9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9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9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9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9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9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9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9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9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9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9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9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9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9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9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9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9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9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9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9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9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9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9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9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9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9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9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9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9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9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9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9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9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9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9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9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9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9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9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9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9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9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9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9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9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9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9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9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9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9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9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9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9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9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9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9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9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9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9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9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9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9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9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9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9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9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9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9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9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9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9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9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9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9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9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9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9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9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9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9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9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9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9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9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9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9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9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9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9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9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9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9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9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9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9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9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9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9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9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9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9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9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9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9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9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9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9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9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9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9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9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9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9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9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9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9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9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9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9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9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9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9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9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9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9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9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9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9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9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9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9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9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9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9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9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9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9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9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9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9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9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9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9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9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9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9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9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9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9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9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9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9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9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9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9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9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9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9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9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9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9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9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9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9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9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9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9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9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9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9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9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9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9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9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9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9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9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9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9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9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9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9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9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9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9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9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9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9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9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9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9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9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9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9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9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9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9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9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9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9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9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9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9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9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9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9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9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9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9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9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9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9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9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9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9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9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9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9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9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9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9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9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9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9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9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9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9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9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9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9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9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9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9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9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9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9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9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9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9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9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9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9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9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9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9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9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9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9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9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9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9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9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9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9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9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9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9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9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9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9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9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9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9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9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9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9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9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9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9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9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9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9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9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9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9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9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9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9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9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9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9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9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9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9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9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9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9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9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9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9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9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9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9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9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9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9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9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9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9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9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9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9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9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9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9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9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9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9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9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9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9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9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9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9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9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9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9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9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9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9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9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9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9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9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9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9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9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9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9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9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9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9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9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9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9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9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9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9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9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9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9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9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9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9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9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9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9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9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9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9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9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9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9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9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9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9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9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9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9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9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9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9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9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9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9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9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9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9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9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9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9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9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9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9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9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9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9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9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9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9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9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9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9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9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9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9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9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9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9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9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9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9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9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9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9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9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9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9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9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9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9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9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9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9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9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9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9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9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9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9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9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9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9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9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9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9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9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9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9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9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9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9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9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9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9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9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9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9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9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9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9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9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9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9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9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9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9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9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9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9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9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9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9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9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9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9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9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9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9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9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9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9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9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9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9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9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9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9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9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9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9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9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9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9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9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9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9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9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9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9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9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9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9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9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9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9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9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9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9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9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9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9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9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9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9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9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9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9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9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9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9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9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9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9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9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9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9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9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9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9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9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9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9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9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9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9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9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9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9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9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9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9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9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9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9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9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9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9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9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9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9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9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9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9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9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9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9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9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9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9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9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9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9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9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9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9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9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9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9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A1:G1"/>
    <mergeCell ref="A3:G3"/>
    <mergeCell ref="A4:G4"/>
    <mergeCell ref="A5:G5"/>
    <mergeCell ref="A6:G6"/>
    <mergeCell ref="A7:G7"/>
    <mergeCell ref="F8:G8"/>
    <mergeCell ref="B8:E8"/>
    <mergeCell ref="B9:E9"/>
    <mergeCell ref="F9:G9"/>
    <mergeCell ref="B10:E10"/>
    <mergeCell ref="F10:G10"/>
    <mergeCell ref="B11:E11"/>
    <mergeCell ref="F11:G11"/>
    <mergeCell ref="A12:G12"/>
    <mergeCell ref="A13:C13"/>
    <mergeCell ref="D13:E13"/>
    <mergeCell ref="F13:G13"/>
    <mergeCell ref="A14:C14"/>
    <mergeCell ref="D14:E14"/>
    <mergeCell ref="F14:G14"/>
    <mergeCell ref="A15:G15"/>
    <mergeCell ref="A16:G16"/>
    <mergeCell ref="A17:G17"/>
    <mergeCell ref="B18:F18"/>
    <mergeCell ref="B19:F19"/>
    <mergeCell ref="B20:F20"/>
    <mergeCell ref="B21:F21"/>
    <mergeCell ref="A22:G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33:G33"/>
    <mergeCell ref="B34:F34"/>
    <mergeCell ref="B35:F35"/>
    <mergeCell ref="B36:F36"/>
    <mergeCell ref="B37:F37"/>
    <mergeCell ref="B38:F38"/>
    <mergeCell ref="B39:F39"/>
    <mergeCell ref="B40:F40"/>
    <mergeCell ref="B41:F41"/>
    <mergeCell ref="A42:G42"/>
    <mergeCell ref="A91:G91"/>
    <mergeCell ref="B92:F92"/>
    <mergeCell ref="B93:E93"/>
    <mergeCell ref="B94:E94"/>
    <mergeCell ref="B95:E95"/>
    <mergeCell ref="B96:E96"/>
    <mergeCell ref="B97:E97"/>
    <mergeCell ref="B98:E98"/>
    <mergeCell ref="B43:F43"/>
    <mergeCell ref="B52:E52"/>
    <mergeCell ref="B53:E53"/>
    <mergeCell ref="B54:E54"/>
    <mergeCell ref="B55:E55"/>
    <mergeCell ref="B56:E56"/>
    <mergeCell ref="B57:E57"/>
    <mergeCell ref="B58:E58"/>
    <mergeCell ref="A59:E59"/>
    <mergeCell ref="A60:G60"/>
    <mergeCell ref="B61:F61"/>
    <mergeCell ref="B62:E62"/>
    <mergeCell ref="A63:E63"/>
    <mergeCell ref="B64:E64"/>
    <mergeCell ref="A65:E65"/>
    <mergeCell ref="A99:E99"/>
    <mergeCell ref="A100:G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F109"/>
    <mergeCell ref="A110:G110"/>
    <mergeCell ref="B111:F111"/>
    <mergeCell ref="B112:F112"/>
    <mergeCell ref="B113:F113"/>
    <mergeCell ref="B114:F114"/>
    <mergeCell ref="B115:F115"/>
    <mergeCell ref="A116:F116"/>
    <mergeCell ref="B117:F117"/>
    <mergeCell ref="A118:F118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  <mergeCell ref="A126:F126"/>
    <mergeCell ref="I43:J43"/>
    <mergeCell ref="B44:F44"/>
    <mergeCell ref="B45:F45"/>
    <mergeCell ref="B46:F46"/>
    <mergeCell ref="B47:F47"/>
    <mergeCell ref="B48:F48"/>
    <mergeCell ref="A49:G49"/>
    <mergeCell ref="B50:E50"/>
    <mergeCell ref="B51:E51"/>
    <mergeCell ref="A66:G66"/>
    <mergeCell ref="B67:F67"/>
    <mergeCell ref="B68:E68"/>
    <mergeCell ref="B69:E69"/>
    <mergeCell ref="A70:E70"/>
    <mergeCell ref="A71:G71"/>
    <mergeCell ref="B72:F72"/>
    <mergeCell ref="B73:E73"/>
    <mergeCell ref="B74:E74"/>
    <mergeCell ref="B84:E84"/>
    <mergeCell ref="B85:E85"/>
    <mergeCell ref="B86:E86"/>
    <mergeCell ref="B87:E87"/>
    <mergeCell ref="A88:E88"/>
    <mergeCell ref="B89:E89"/>
    <mergeCell ref="A90:E90"/>
    <mergeCell ref="B75:E75"/>
    <mergeCell ref="B76:E76"/>
    <mergeCell ref="B77:E77"/>
    <mergeCell ref="B78:E78"/>
    <mergeCell ref="A79:E79"/>
    <mergeCell ref="A80:G80"/>
    <mergeCell ref="B81:F81"/>
    <mergeCell ref="B82:E82"/>
    <mergeCell ref="B83:E83"/>
  </mergeCells>
  <pageMargins left="0.74803149606299213" right="0.23622047244094491" top="0.6692913385826772" bottom="0.6692913385826772" header="0" footer="0"/>
  <pageSetup paperSize="9" scale="76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opLeftCell="A13" zoomScaleNormal="100" workbookViewId="0">
      <selection activeCell="G36" sqref="G36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20.42578125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27"/>
      <c r="B1" s="174"/>
      <c r="C1" s="174"/>
      <c r="D1" s="174"/>
      <c r="E1" s="174"/>
      <c r="F1" s="174"/>
      <c r="G1" s="17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28" t="s">
        <v>12</v>
      </c>
      <c r="B3" s="174"/>
      <c r="C3" s="174"/>
      <c r="D3" s="174"/>
      <c r="E3" s="174"/>
      <c r="F3" s="174"/>
      <c r="G3" s="17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thickBot="1" x14ac:dyDescent="0.25">
      <c r="A4" s="229"/>
      <c r="B4" s="174"/>
      <c r="C4" s="174"/>
      <c r="D4" s="174"/>
      <c r="E4" s="174"/>
      <c r="F4" s="174"/>
      <c r="G4" s="17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thickBot="1" x14ac:dyDescent="0.25">
      <c r="A5" s="175" t="s">
        <v>218</v>
      </c>
      <c r="B5" s="176"/>
      <c r="C5" s="176"/>
      <c r="D5" s="176"/>
      <c r="E5" s="176"/>
      <c r="F5" s="176"/>
      <c r="G5" s="177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thickBot="1" x14ac:dyDescent="0.25">
      <c r="A6" s="230"/>
      <c r="B6" s="176"/>
      <c r="C6" s="176"/>
      <c r="D6" s="176"/>
      <c r="E6" s="176"/>
      <c r="F6" s="176"/>
      <c r="G6" s="1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31" t="s">
        <v>13</v>
      </c>
      <c r="B7" s="232"/>
      <c r="C7" s="232"/>
      <c r="D7" s="232"/>
      <c r="E7" s="232"/>
      <c r="F7" s="232"/>
      <c r="G7" s="23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193" t="s">
        <v>15</v>
      </c>
      <c r="C8" s="194"/>
      <c r="D8" s="194"/>
      <c r="E8" s="195"/>
      <c r="F8" s="234" t="s">
        <v>16</v>
      </c>
      <c r="G8" s="20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193" t="s">
        <v>18</v>
      </c>
      <c r="C9" s="194"/>
      <c r="D9" s="194"/>
      <c r="E9" s="195"/>
      <c r="F9" s="220" t="s">
        <v>19</v>
      </c>
      <c r="G9" s="20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193" t="s">
        <v>21</v>
      </c>
      <c r="C10" s="194"/>
      <c r="D10" s="194"/>
      <c r="E10" s="195"/>
      <c r="F10" s="220" t="s">
        <v>219</v>
      </c>
      <c r="G10" s="20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193" t="s">
        <v>23</v>
      </c>
      <c r="C11" s="194"/>
      <c r="D11" s="194"/>
      <c r="E11" s="195"/>
      <c r="F11" s="220" t="s">
        <v>24</v>
      </c>
      <c r="G11" s="20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1" t="s">
        <v>25</v>
      </c>
      <c r="B12" s="216"/>
      <c r="C12" s="216"/>
      <c r="D12" s="216"/>
      <c r="E12" s="216"/>
      <c r="F12" s="216"/>
      <c r="G12" s="2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2" t="s">
        <v>26</v>
      </c>
      <c r="B13" s="194"/>
      <c r="C13" s="195"/>
      <c r="D13" s="223" t="s">
        <v>27</v>
      </c>
      <c r="E13" s="195"/>
      <c r="F13" s="223" t="s">
        <v>28</v>
      </c>
      <c r="G13" s="20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4" t="str">
        <f>A5</f>
        <v>ENCARREGADO DE APOIO 44h SEMANAIS (Salário equivalente na Convenção Coletiva SEAC-BA/SINDILIMP-BA 2025/2026)</v>
      </c>
      <c r="B14" s="194"/>
      <c r="C14" s="195"/>
      <c r="D14" s="236" t="s">
        <v>206</v>
      </c>
      <c r="E14" s="195"/>
      <c r="F14" s="226">
        <v>1</v>
      </c>
      <c r="G14" s="20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18" t="s">
        <v>30</v>
      </c>
      <c r="B15" s="174"/>
      <c r="C15" s="174"/>
      <c r="D15" s="174"/>
      <c r="E15" s="174"/>
      <c r="F15" s="174"/>
      <c r="G15" s="19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19" t="s">
        <v>31</v>
      </c>
      <c r="B16" s="194"/>
      <c r="C16" s="194"/>
      <c r="D16" s="194"/>
      <c r="E16" s="194"/>
      <c r="F16" s="194"/>
      <c r="G16" s="20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13" t="s">
        <v>32</v>
      </c>
      <c r="B17" s="194"/>
      <c r="C17" s="194"/>
      <c r="D17" s="194"/>
      <c r="E17" s="194"/>
      <c r="F17" s="194"/>
      <c r="G17" s="20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5">
        <v>1</v>
      </c>
      <c r="B18" s="193" t="s">
        <v>33</v>
      </c>
      <c r="C18" s="194"/>
      <c r="D18" s="194"/>
      <c r="E18" s="194"/>
      <c r="F18" s="195"/>
      <c r="G18" s="159" t="s">
        <v>208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193" t="s">
        <v>35</v>
      </c>
      <c r="C19" s="194"/>
      <c r="D19" s="194"/>
      <c r="E19" s="194"/>
      <c r="F19" s="195"/>
      <c r="G19" s="163">
        <v>2447.7399999999998</v>
      </c>
      <c r="H19" s="27"/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25">
        <v>3</v>
      </c>
      <c r="B20" s="193" t="s">
        <v>36</v>
      </c>
      <c r="C20" s="194"/>
      <c r="D20" s="194"/>
      <c r="E20" s="194"/>
      <c r="F20" s="195"/>
      <c r="G20" s="28" t="s">
        <v>208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193" t="s">
        <v>37</v>
      </c>
      <c r="C21" s="194"/>
      <c r="D21" s="194"/>
      <c r="E21" s="194"/>
      <c r="F21" s="195"/>
      <c r="G21" s="29">
        <v>46023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97" t="s">
        <v>38</v>
      </c>
      <c r="B22" s="174"/>
      <c r="C22" s="174"/>
      <c r="D22" s="174"/>
      <c r="E22" s="174"/>
      <c r="F22" s="174"/>
      <c r="G22" s="19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199" t="s">
        <v>39</v>
      </c>
      <c r="C23" s="194"/>
      <c r="D23" s="194"/>
      <c r="E23" s="194"/>
      <c r="F23" s="195"/>
      <c r="G23" s="31" t="s">
        <v>40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41</v>
      </c>
      <c r="B24" s="193" t="s">
        <v>42</v>
      </c>
      <c r="C24" s="194"/>
      <c r="D24" s="194"/>
      <c r="E24" s="194"/>
      <c r="F24" s="195"/>
      <c r="G24" s="32">
        <f>G19</f>
        <v>2447.7399999999998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193" t="s">
        <v>43</v>
      </c>
      <c r="C25" s="194"/>
      <c r="D25" s="194"/>
      <c r="E25" s="194"/>
      <c r="F25" s="195"/>
      <c r="G25" s="32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193" t="s">
        <v>44</v>
      </c>
      <c r="C26" s="194"/>
      <c r="D26" s="194"/>
      <c r="E26" s="194"/>
      <c r="F26" s="195"/>
      <c r="G26" s="32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193" t="s">
        <v>45</v>
      </c>
      <c r="C27" s="194"/>
      <c r="D27" s="194"/>
      <c r="E27" s="194"/>
      <c r="F27" s="195"/>
      <c r="G27" s="32"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46</v>
      </c>
      <c r="B28" s="193" t="s">
        <v>47</v>
      </c>
      <c r="C28" s="194"/>
      <c r="D28" s="194"/>
      <c r="E28" s="194"/>
      <c r="F28" s="195"/>
      <c r="G28" s="32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48</v>
      </c>
      <c r="B29" s="193" t="s">
        <v>49</v>
      </c>
      <c r="C29" s="194"/>
      <c r="D29" s="194"/>
      <c r="E29" s="194"/>
      <c r="F29" s="195"/>
      <c r="G29" s="32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50</v>
      </c>
      <c r="B30" s="193" t="s">
        <v>51</v>
      </c>
      <c r="C30" s="194"/>
      <c r="D30" s="194"/>
      <c r="E30" s="194"/>
      <c r="F30" s="195"/>
      <c r="G30" s="32"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52</v>
      </c>
      <c r="B31" s="193" t="s">
        <v>53</v>
      </c>
      <c r="C31" s="194"/>
      <c r="D31" s="194"/>
      <c r="E31" s="194"/>
      <c r="F31" s="195"/>
      <c r="G31" s="32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01" t="s">
        <v>54</v>
      </c>
      <c r="C32" s="194"/>
      <c r="D32" s="194"/>
      <c r="E32" s="194"/>
      <c r="F32" s="195"/>
      <c r="G32" s="33">
        <f>SUM(G24:G31)</f>
        <v>2447.7399999999998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97" t="s">
        <v>55</v>
      </c>
      <c r="B33" s="174"/>
      <c r="C33" s="174"/>
      <c r="D33" s="174"/>
      <c r="E33" s="174"/>
      <c r="F33" s="174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199" t="s">
        <v>56</v>
      </c>
      <c r="C34" s="194"/>
      <c r="D34" s="194"/>
      <c r="E34" s="194"/>
      <c r="F34" s="195"/>
      <c r="G34" s="31" t="s">
        <v>40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41</v>
      </c>
      <c r="B35" s="193" t="s">
        <v>220</v>
      </c>
      <c r="C35" s="194"/>
      <c r="D35" s="194"/>
      <c r="E35" s="194"/>
      <c r="F35" s="195"/>
      <c r="G35" s="32">
        <f>(2*5*22)-(G24*6%)</f>
        <v>73.135600000000011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193" t="s">
        <v>221</v>
      </c>
      <c r="C36" s="194"/>
      <c r="D36" s="194"/>
      <c r="E36" s="194"/>
      <c r="F36" s="195"/>
      <c r="G36" s="32">
        <f>22*22*0.8</f>
        <v>387.20000000000005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193" t="s">
        <v>57</v>
      </c>
      <c r="C37" s="194"/>
      <c r="D37" s="194"/>
      <c r="E37" s="194"/>
      <c r="F37" s="195"/>
      <c r="G37" s="32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193" t="s">
        <v>58</v>
      </c>
      <c r="C38" s="194"/>
      <c r="D38" s="194"/>
      <c r="E38" s="194"/>
      <c r="F38" s="195"/>
      <c r="G38" s="32">
        <v>5.21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46</v>
      </c>
      <c r="B39" s="193" t="s">
        <v>59</v>
      </c>
      <c r="C39" s="194"/>
      <c r="D39" s="194"/>
      <c r="E39" s="194"/>
      <c r="F39" s="195"/>
      <c r="G39" s="32">
        <v>26.5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48</v>
      </c>
      <c r="B40" s="193" t="s">
        <v>60</v>
      </c>
      <c r="C40" s="194"/>
      <c r="D40" s="194"/>
      <c r="E40" s="194"/>
      <c r="F40" s="195"/>
      <c r="G40" s="32">
        <v>320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01" t="s">
        <v>61</v>
      </c>
      <c r="C41" s="194"/>
      <c r="D41" s="194"/>
      <c r="E41" s="194"/>
      <c r="F41" s="195"/>
      <c r="G41" s="33">
        <f>SUM(G35:G40)</f>
        <v>812.04560000000004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97" t="s">
        <v>62</v>
      </c>
      <c r="B42" s="174"/>
      <c r="C42" s="174"/>
      <c r="D42" s="174"/>
      <c r="E42" s="174"/>
      <c r="F42" s="174"/>
      <c r="G42" s="19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63</v>
      </c>
      <c r="B43" s="199" t="s">
        <v>64</v>
      </c>
      <c r="C43" s="194"/>
      <c r="D43" s="194"/>
      <c r="E43" s="194"/>
      <c r="F43" s="195"/>
      <c r="G43" s="34" t="s">
        <v>40</v>
      </c>
      <c r="H43" s="35"/>
      <c r="I43" s="200"/>
      <c r="J43" s="17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41</v>
      </c>
      <c r="B44" s="193" t="s">
        <v>65</v>
      </c>
      <c r="C44" s="194"/>
      <c r="D44" s="194"/>
      <c r="E44" s="194"/>
      <c r="F44" s="195"/>
      <c r="G44" s="32">
        <f>UNIFORMES!F16</f>
        <v>135.59083333333334</v>
      </c>
      <c r="H44" s="164"/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193" t="s">
        <v>66</v>
      </c>
      <c r="C45" s="194"/>
      <c r="D45" s="194"/>
      <c r="E45" s="194"/>
      <c r="F45" s="195"/>
      <c r="G45" s="32">
        <v>0</v>
      </c>
      <c r="H45" s="36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193" t="s">
        <v>67</v>
      </c>
      <c r="C46" s="194"/>
      <c r="D46" s="194"/>
      <c r="E46" s="194"/>
      <c r="F46" s="195"/>
      <c r="G46" s="32">
        <v>0</v>
      </c>
      <c r="H46" s="36"/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193" t="s">
        <v>53</v>
      </c>
      <c r="C47" s="194"/>
      <c r="D47" s="194"/>
      <c r="E47" s="194"/>
      <c r="F47" s="195"/>
      <c r="G47" s="32">
        <v>0</v>
      </c>
      <c r="H47" s="36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01" t="s">
        <v>68</v>
      </c>
      <c r="C48" s="194"/>
      <c r="D48" s="194"/>
      <c r="E48" s="194"/>
      <c r="F48" s="195"/>
      <c r="G48" s="39">
        <f>SUM(G44:G47)</f>
        <v>135.59083333333334</v>
      </c>
      <c r="H48" s="36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97" t="s">
        <v>69</v>
      </c>
      <c r="B49" s="174"/>
      <c r="C49" s="174"/>
      <c r="D49" s="174"/>
      <c r="E49" s="174"/>
      <c r="F49" s="174"/>
      <c r="G49" s="17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70</v>
      </c>
      <c r="B50" s="199" t="s">
        <v>71</v>
      </c>
      <c r="C50" s="194"/>
      <c r="D50" s="194"/>
      <c r="E50" s="195"/>
      <c r="F50" s="42" t="s">
        <v>72</v>
      </c>
      <c r="G50" s="34" t="s">
        <v>40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/>
      <c r="B51" s="193" t="s">
        <v>73</v>
      </c>
      <c r="C51" s="194"/>
      <c r="D51" s="194"/>
      <c r="E51" s="195"/>
      <c r="F51" s="43">
        <v>0.2</v>
      </c>
      <c r="G51" s="44">
        <f t="shared" ref="G51:G58" si="0">(F51*$G$32)</f>
        <v>489.548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193" t="s">
        <v>74</v>
      </c>
      <c r="C52" s="194"/>
      <c r="D52" s="194"/>
      <c r="E52" s="195"/>
      <c r="F52" s="43">
        <v>1.4999999999999999E-2</v>
      </c>
      <c r="G52" s="32">
        <f t="shared" si="0"/>
        <v>36.716099999999997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193" t="s">
        <v>75</v>
      </c>
      <c r="C53" s="194"/>
      <c r="D53" s="194"/>
      <c r="E53" s="195"/>
      <c r="F53" s="43">
        <v>0.01</v>
      </c>
      <c r="G53" s="32">
        <f t="shared" si="0"/>
        <v>24.477399999999999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193" t="s">
        <v>76</v>
      </c>
      <c r="C54" s="194"/>
      <c r="D54" s="194"/>
      <c r="E54" s="195"/>
      <c r="F54" s="43">
        <v>2E-3</v>
      </c>
      <c r="G54" s="32">
        <f t="shared" si="0"/>
        <v>4.8954800000000001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46</v>
      </c>
      <c r="B55" s="193" t="s">
        <v>77</v>
      </c>
      <c r="C55" s="194"/>
      <c r="D55" s="194"/>
      <c r="E55" s="195"/>
      <c r="F55" s="43">
        <v>2.5000000000000001E-2</v>
      </c>
      <c r="G55" s="32">
        <f t="shared" si="0"/>
        <v>61.1935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48</v>
      </c>
      <c r="B56" s="193" t="s">
        <v>78</v>
      </c>
      <c r="C56" s="194"/>
      <c r="D56" s="194"/>
      <c r="E56" s="195"/>
      <c r="F56" s="43">
        <v>0.08</v>
      </c>
      <c r="G56" s="32">
        <f t="shared" si="0"/>
        <v>195.8192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50</v>
      </c>
      <c r="B57" s="193" t="s">
        <v>79</v>
      </c>
      <c r="C57" s="194"/>
      <c r="D57" s="194"/>
      <c r="E57" s="195"/>
      <c r="F57" s="45">
        <v>0.03</v>
      </c>
      <c r="G57" s="32">
        <f t="shared" si="0"/>
        <v>73.432199999999995</v>
      </c>
      <c r="H57" s="4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52</v>
      </c>
      <c r="B58" s="193" t="s">
        <v>80</v>
      </c>
      <c r="C58" s="194"/>
      <c r="D58" s="194"/>
      <c r="E58" s="195"/>
      <c r="F58" s="43">
        <v>6.0000000000000001E-3</v>
      </c>
      <c r="G58" s="32">
        <f t="shared" si="0"/>
        <v>14.686439999999999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96" t="s">
        <v>81</v>
      </c>
      <c r="B59" s="194"/>
      <c r="C59" s="194"/>
      <c r="D59" s="194"/>
      <c r="E59" s="195"/>
      <c r="F59" s="47">
        <f t="shared" ref="F59:G59" si="1">SUM(F51:F58)</f>
        <v>0.3680000000000001</v>
      </c>
      <c r="G59" s="33">
        <f t="shared" si="1"/>
        <v>900.7683199999999</v>
      </c>
      <c r="H59" s="4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97" t="s">
        <v>82</v>
      </c>
      <c r="B60" s="174"/>
      <c r="C60" s="174"/>
      <c r="D60" s="174"/>
      <c r="E60" s="174"/>
      <c r="F60" s="174"/>
      <c r="G60" s="19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83</v>
      </c>
      <c r="B61" s="199" t="s">
        <v>84</v>
      </c>
      <c r="C61" s="194"/>
      <c r="D61" s="194"/>
      <c r="E61" s="194"/>
      <c r="F61" s="195"/>
      <c r="G61" s="31" t="s">
        <v>40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41</v>
      </c>
      <c r="B62" s="193" t="s">
        <v>85</v>
      </c>
      <c r="C62" s="194"/>
      <c r="D62" s="194"/>
      <c r="E62" s="194"/>
      <c r="F62" s="43">
        <v>8.3400000000000002E-2</v>
      </c>
      <c r="G62" s="32">
        <f>(F62*$G$32)</f>
        <v>204.141516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96" t="s">
        <v>86</v>
      </c>
      <c r="B63" s="194"/>
      <c r="C63" s="194"/>
      <c r="D63" s="194"/>
      <c r="E63" s="194"/>
      <c r="F63" s="47">
        <f>F62</f>
        <v>8.3400000000000002E-2</v>
      </c>
      <c r="G63" s="33">
        <f>SUM(G62)</f>
        <v>204.141516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193" t="s">
        <v>87</v>
      </c>
      <c r="C64" s="194"/>
      <c r="D64" s="194"/>
      <c r="E64" s="194"/>
      <c r="F64" s="43">
        <f>F59*F62</f>
        <v>3.0691200000000009E-2</v>
      </c>
      <c r="G64" s="32">
        <f>(F64*$G$32)</f>
        <v>75.124077888000016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96" t="s">
        <v>81</v>
      </c>
      <c r="B65" s="194"/>
      <c r="C65" s="194"/>
      <c r="D65" s="194"/>
      <c r="E65" s="195"/>
      <c r="F65" s="47">
        <f t="shared" ref="F65:G65" si="2">SUM(F63:F64)</f>
        <v>0.1140912</v>
      </c>
      <c r="G65" s="33">
        <f t="shared" si="2"/>
        <v>279.26559388800001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97" t="s">
        <v>88</v>
      </c>
      <c r="B66" s="174"/>
      <c r="C66" s="174"/>
      <c r="D66" s="174"/>
      <c r="E66" s="174"/>
      <c r="F66" s="174"/>
      <c r="G66" s="19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89</v>
      </c>
      <c r="B67" s="199" t="s">
        <v>90</v>
      </c>
      <c r="C67" s="194"/>
      <c r="D67" s="194"/>
      <c r="E67" s="194"/>
      <c r="F67" s="195"/>
      <c r="G67" s="31" t="s">
        <v>40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41</v>
      </c>
      <c r="B68" s="193" t="s">
        <v>91</v>
      </c>
      <c r="C68" s="194"/>
      <c r="D68" s="194"/>
      <c r="E68" s="194"/>
      <c r="F68" s="43">
        <v>2.9999999999999997E-4</v>
      </c>
      <c r="G68" s="32">
        <f t="shared" ref="G68:G69" si="3">(F68*$G$32)</f>
        <v>0.73432199999999992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193" t="s">
        <v>92</v>
      </c>
      <c r="C69" s="194"/>
      <c r="D69" s="194"/>
      <c r="E69" s="194"/>
      <c r="F69" s="43">
        <f>F59*F68</f>
        <v>1.1040000000000003E-4</v>
      </c>
      <c r="G69" s="32">
        <f t="shared" si="3"/>
        <v>0.27023049600000004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96" t="s">
        <v>81</v>
      </c>
      <c r="B70" s="194"/>
      <c r="C70" s="194"/>
      <c r="D70" s="194"/>
      <c r="E70" s="194"/>
      <c r="F70" s="47">
        <f t="shared" ref="F70:G70" si="4">SUM(F68:F69)</f>
        <v>4.104E-4</v>
      </c>
      <c r="G70" s="33">
        <f t="shared" si="4"/>
        <v>1.0045524960000001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97" t="s">
        <v>93</v>
      </c>
      <c r="B71" s="174"/>
      <c r="C71" s="174"/>
      <c r="D71" s="174"/>
      <c r="E71" s="174"/>
      <c r="F71" s="174"/>
      <c r="G71" s="19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94</v>
      </c>
      <c r="B72" s="199" t="s">
        <v>95</v>
      </c>
      <c r="C72" s="194"/>
      <c r="D72" s="194"/>
      <c r="E72" s="194"/>
      <c r="F72" s="195"/>
      <c r="G72" s="31" t="s">
        <v>40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41</v>
      </c>
      <c r="B73" s="193" t="s">
        <v>96</v>
      </c>
      <c r="C73" s="194"/>
      <c r="D73" s="194"/>
      <c r="E73" s="194"/>
      <c r="F73" s="170">
        <v>2.3E-2</v>
      </c>
      <c r="G73" s="32">
        <f t="shared" ref="G73:G78" si="5">(F73*$G$32)</f>
        <v>56.298019999999994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193" t="s">
        <v>97</v>
      </c>
      <c r="C74" s="194"/>
      <c r="D74" s="194"/>
      <c r="E74" s="194"/>
      <c r="F74" s="170">
        <f>F56*F73</f>
        <v>1.8400000000000001E-3</v>
      </c>
      <c r="G74" s="32">
        <f t="shared" si="5"/>
        <v>4.5038415999999994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193" t="s">
        <v>98</v>
      </c>
      <c r="C75" s="194"/>
      <c r="D75" s="194"/>
      <c r="E75" s="194"/>
      <c r="F75" s="171">
        <v>3.5999999999999997E-2</v>
      </c>
      <c r="G75" s="32">
        <f t="shared" si="5"/>
        <v>88.118639999999985</v>
      </c>
      <c r="H75" s="5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193" t="s">
        <v>99</v>
      </c>
      <c r="C76" s="194"/>
      <c r="D76" s="194"/>
      <c r="E76" s="194"/>
      <c r="F76" s="170">
        <v>1.9400000000000001E-2</v>
      </c>
      <c r="G76" s="32">
        <f t="shared" si="5"/>
        <v>47.486155999999994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46</v>
      </c>
      <c r="B77" s="193" t="s">
        <v>100</v>
      </c>
      <c r="C77" s="194"/>
      <c r="D77" s="194"/>
      <c r="E77" s="194"/>
      <c r="F77" s="170">
        <f>F59*F76</f>
        <v>7.1392000000000027E-3</v>
      </c>
      <c r="G77" s="32">
        <f t="shared" si="5"/>
        <v>17.474905408000005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48</v>
      </c>
      <c r="B78" s="193" t="s">
        <v>101</v>
      </c>
      <c r="C78" s="194"/>
      <c r="D78" s="194"/>
      <c r="E78" s="194"/>
      <c r="F78" s="170">
        <f>0.4*F76</f>
        <v>7.7600000000000004E-3</v>
      </c>
      <c r="G78" s="32">
        <f t="shared" si="5"/>
        <v>18.9944624</v>
      </c>
      <c r="H78" s="5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96" t="s">
        <v>81</v>
      </c>
      <c r="B79" s="194"/>
      <c r="C79" s="194"/>
      <c r="D79" s="194"/>
      <c r="E79" s="194"/>
      <c r="F79" s="47">
        <f t="shared" ref="F79:G79" si="6">SUM(F73:F78)</f>
        <v>9.5139200000000007E-2</v>
      </c>
      <c r="G79" s="33">
        <f t="shared" si="6"/>
        <v>232.87602540799998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97" t="s">
        <v>102</v>
      </c>
      <c r="B80" s="174"/>
      <c r="C80" s="174"/>
      <c r="D80" s="174"/>
      <c r="E80" s="174"/>
      <c r="F80" s="174"/>
      <c r="G80" s="19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103</v>
      </c>
      <c r="B81" s="199" t="s">
        <v>104</v>
      </c>
      <c r="C81" s="194"/>
      <c r="D81" s="194"/>
      <c r="E81" s="194"/>
      <c r="F81" s="195"/>
      <c r="G81" s="31" t="s">
        <v>40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41</v>
      </c>
      <c r="B82" s="193" t="s">
        <v>105</v>
      </c>
      <c r="C82" s="194"/>
      <c r="D82" s="194"/>
      <c r="E82" s="195"/>
      <c r="F82" s="170">
        <f>1/12+1/3/12</f>
        <v>0.1111111111111111</v>
      </c>
      <c r="G82" s="32">
        <f t="shared" ref="G82:G87" si="7">(F82*$G$32)</f>
        <v>271.9711111111111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193" t="s">
        <v>106</v>
      </c>
      <c r="C83" s="194"/>
      <c r="D83" s="194"/>
      <c r="E83" s="195"/>
      <c r="F83" s="170">
        <v>1.3899999999999999E-2</v>
      </c>
      <c r="G83" s="32">
        <f t="shared" si="7"/>
        <v>34.023585999999995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193" t="s">
        <v>107</v>
      </c>
      <c r="C84" s="194"/>
      <c r="D84" s="194"/>
      <c r="E84" s="195"/>
      <c r="F84" s="170">
        <v>2.0000000000000001E-4</v>
      </c>
      <c r="G84" s="32">
        <f t="shared" si="7"/>
        <v>0.48954799999999998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193" t="s">
        <v>108</v>
      </c>
      <c r="C85" s="194"/>
      <c r="D85" s="194"/>
      <c r="E85" s="195"/>
      <c r="F85" s="170">
        <v>2.8E-3</v>
      </c>
      <c r="G85" s="32">
        <f t="shared" si="7"/>
        <v>6.8536719999999995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46</v>
      </c>
      <c r="B86" s="193" t="s">
        <v>109</v>
      </c>
      <c r="C86" s="194"/>
      <c r="D86" s="194"/>
      <c r="E86" s="195"/>
      <c r="F86" s="170">
        <v>4.0000000000000002E-4</v>
      </c>
      <c r="G86" s="32">
        <f t="shared" si="7"/>
        <v>0.97909599999999997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48</v>
      </c>
      <c r="B87" s="193" t="s">
        <v>53</v>
      </c>
      <c r="C87" s="194"/>
      <c r="D87" s="194"/>
      <c r="E87" s="195"/>
      <c r="F87" s="170">
        <v>0</v>
      </c>
      <c r="G87" s="32">
        <f t="shared" si="7"/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96" t="s">
        <v>86</v>
      </c>
      <c r="B88" s="194"/>
      <c r="C88" s="194"/>
      <c r="D88" s="194"/>
      <c r="E88" s="194"/>
      <c r="F88" s="47">
        <f t="shared" ref="F88:G88" si="8">SUM(F82:F87)</f>
        <v>0.12841111111111111</v>
      </c>
      <c r="G88" s="33">
        <f t="shared" si="8"/>
        <v>314.31701311111118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50</v>
      </c>
      <c r="B89" s="193" t="s">
        <v>110</v>
      </c>
      <c r="C89" s="194"/>
      <c r="D89" s="194"/>
      <c r="E89" s="195"/>
      <c r="F89" s="43">
        <f>F59*F88</f>
        <v>4.7255288888888906E-2</v>
      </c>
      <c r="G89" s="32">
        <f>(F89*$G$32)</f>
        <v>115.66866082488892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96" t="s">
        <v>81</v>
      </c>
      <c r="B90" s="194"/>
      <c r="C90" s="194"/>
      <c r="D90" s="194"/>
      <c r="E90" s="195"/>
      <c r="F90" s="47">
        <f t="shared" ref="F90:G90" si="9">SUM(F88:F89)</f>
        <v>0.17566640000000003</v>
      </c>
      <c r="G90" s="33">
        <f t="shared" si="9"/>
        <v>429.98567393600013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97" t="s">
        <v>111</v>
      </c>
      <c r="B91" s="174"/>
      <c r="C91" s="174"/>
      <c r="D91" s="174"/>
      <c r="E91" s="174"/>
      <c r="F91" s="174"/>
      <c r="G91" s="198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112</v>
      </c>
      <c r="B92" s="199" t="s">
        <v>113</v>
      </c>
      <c r="C92" s="194"/>
      <c r="D92" s="194"/>
      <c r="E92" s="194"/>
      <c r="F92" s="195"/>
      <c r="G92" s="31" t="s">
        <v>40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114</v>
      </c>
      <c r="B93" s="193" t="s">
        <v>115</v>
      </c>
      <c r="C93" s="194"/>
      <c r="D93" s="194"/>
      <c r="E93" s="195"/>
      <c r="F93" s="43">
        <f t="shared" ref="F93:G93" si="10">F65</f>
        <v>0.1140912</v>
      </c>
      <c r="G93" s="32">
        <f t="shared" si="10"/>
        <v>279.26559388800001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116</v>
      </c>
      <c r="B94" s="193" t="s">
        <v>71</v>
      </c>
      <c r="C94" s="194"/>
      <c r="D94" s="194"/>
      <c r="E94" s="195"/>
      <c r="F94" s="43">
        <f t="shared" ref="F94:G94" si="11">F59</f>
        <v>0.3680000000000001</v>
      </c>
      <c r="G94" s="32">
        <f t="shared" si="11"/>
        <v>900.7683199999999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117</v>
      </c>
      <c r="B95" s="193" t="s">
        <v>91</v>
      </c>
      <c r="C95" s="194"/>
      <c r="D95" s="194"/>
      <c r="E95" s="195"/>
      <c r="F95" s="43">
        <f t="shared" ref="F95:G95" si="12">F70</f>
        <v>4.104E-4</v>
      </c>
      <c r="G95" s="32">
        <f t="shared" si="12"/>
        <v>1.0045524960000001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118</v>
      </c>
      <c r="B96" s="193" t="s">
        <v>119</v>
      </c>
      <c r="C96" s="194"/>
      <c r="D96" s="194"/>
      <c r="E96" s="195"/>
      <c r="F96" s="43">
        <f t="shared" ref="F96:G96" si="13">F79</f>
        <v>9.5139200000000007E-2</v>
      </c>
      <c r="G96" s="32">
        <f t="shared" si="13"/>
        <v>232.87602540799998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120</v>
      </c>
      <c r="B97" s="193" t="s">
        <v>121</v>
      </c>
      <c r="C97" s="194"/>
      <c r="D97" s="194"/>
      <c r="E97" s="195"/>
      <c r="F97" s="43">
        <f t="shared" ref="F97:G97" si="14">F90</f>
        <v>0.17566640000000003</v>
      </c>
      <c r="G97" s="32">
        <f t="shared" si="14"/>
        <v>429.98567393600013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122</v>
      </c>
      <c r="B98" s="193" t="s">
        <v>53</v>
      </c>
      <c r="C98" s="194"/>
      <c r="D98" s="194"/>
      <c r="E98" s="195"/>
      <c r="F98" s="43">
        <v>0</v>
      </c>
      <c r="G98" s="32"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96" t="s">
        <v>81</v>
      </c>
      <c r="B99" s="194"/>
      <c r="C99" s="194"/>
      <c r="D99" s="194"/>
      <c r="E99" s="195"/>
      <c r="F99" s="47">
        <f t="shared" ref="F99:G99" si="15">SUM(F93:F98)</f>
        <v>0.75330720000000007</v>
      </c>
      <c r="G99" s="33">
        <f t="shared" si="15"/>
        <v>1843.900165728</v>
      </c>
      <c r="H99" s="4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15" t="s">
        <v>123</v>
      </c>
      <c r="B100" s="216"/>
      <c r="C100" s="216"/>
      <c r="D100" s="216"/>
      <c r="E100" s="216"/>
      <c r="F100" s="216"/>
      <c r="G100" s="21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124</v>
      </c>
      <c r="B101" s="199" t="s">
        <v>125</v>
      </c>
      <c r="C101" s="194"/>
      <c r="D101" s="194"/>
      <c r="E101" s="195"/>
      <c r="F101" s="42" t="s">
        <v>72</v>
      </c>
      <c r="G101" s="31" t="s">
        <v>40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41</v>
      </c>
      <c r="B102" s="193" t="s">
        <v>126</v>
      </c>
      <c r="C102" s="194"/>
      <c r="D102" s="194"/>
      <c r="E102" s="195"/>
      <c r="F102" s="43">
        <v>6.7900000000000002E-2</v>
      </c>
      <c r="G102" s="51">
        <f>(F102*(SUM($G$116,G103)))</f>
        <v>366.41928750855249</v>
      </c>
      <c r="H102" s="1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193" t="s">
        <v>127</v>
      </c>
      <c r="C103" s="194"/>
      <c r="D103" s="194"/>
      <c r="E103" s="195"/>
      <c r="F103" s="43">
        <v>0.03</v>
      </c>
      <c r="G103" s="51">
        <f>(F103*$G$116)</f>
        <v>157.17829797184001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193" t="s">
        <v>128</v>
      </c>
      <c r="C104" s="194"/>
      <c r="D104" s="194"/>
      <c r="E104" s="195"/>
      <c r="F104" s="52">
        <f>F105+F106+F107</f>
        <v>0.14250000000000002</v>
      </c>
      <c r="G104" s="51"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3"/>
      <c r="B105" s="193" t="s">
        <v>223</v>
      </c>
      <c r="C105" s="194"/>
      <c r="D105" s="194"/>
      <c r="E105" s="195"/>
      <c r="F105" s="43">
        <f>1.65%+7.6%</f>
        <v>9.2499999999999999E-2</v>
      </c>
      <c r="G105" s="51">
        <f t="shared" ref="G105:G107" si="16">SUM($G$116,$G$103,$G$102)*F105/(1-$F$104)</f>
        <v>621.6511511021688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3"/>
      <c r="B106" s="193" t="s">
        <v>222</v>
      </c>
      <c r="C106" s="194"/>
      <c r="D106" s="194"/>
      <c r="E106" s="195"/>
      <c r="F106" s="43">
        <v>0</v>
      </c>
      <c r="G106" s="51">
        <f t="shared" si="16"/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3"/>
      <c r="B107" s="193" t="s">
        <v>129</v>
      </c>
      <c r="C107" s="194"/>
      <c r="D107" s="194"/>
      <c r="E107" s="195"/>
      <c r="F107" s="43">
        <v>0.05</v>
      </c>
      <c r="G107" s="51">
        <f t="shared" si="16"/>
        <v>336.02764924441556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3"/>
      <c r="B108" s="193" t="s">
        <v>130</v>
      </c>
      <c r="C108" s="194"/>
      <c r="D108" s="194"/>
      <c r="E108" s="195"/>
      <c r="F108" s="43" t="s">
        <v>16</v>
      </c>
      <c r="G108" s="51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01" t="s">
        <v>131</v>
      </c>
      <c r="C109" s="194"/>
      <c r="D109" s="194"/>
      <c r="E109" s="194"/>
      <c r="F109" s="195"/>
      <c r="G109" s="33">
        <f>SUM(G102:G108)</f>
        <v>1481.2763858269768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07" t="s">
        <v>132</v>
      </c>
      <c r="B110" s="194"/>
      <c r="C110" s="194"/>
      <c r="D110" s="194"/>
      <c r="E110" s="194"/>
      <c r="F110" s="194"/>
      <c r="G110" s="208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4"/>
      <c r="B111" s="199" t="s">
        <v>133</v>
      </c>
      <c r="C111" s="194"/>
      <c r="D111" s="194"/>
      <c r="E111" s="194"/>
      <c r="F111" s="195"/>
      <c r="G111" s="31" t="s">
        <v>6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41</v>
      </c>
      <c r="B112" s="193" t="s">
        <v>134</v>
      </c>
      <c r="C112" s="194"/>
      <c r="D112" s="194"/>
      <c r="E112" s="194"/>
      <c r="F112" s="195"/>
      <c r="G112" s="32">
        <f>G32</f>
        <v>2447.7399999999998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193" t="s">
        <v>135</v>
      </c>
      <c r="C113" s="194"/>
      <c r="D113" s="194"/>
      <c r="E113" s="194"/>
      <c r="F113" s="195"/>
      <c r="G113" s="32">
        <f>G41</f>
        <v>812.04560000000004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193" t="s">
        <v>136</v>
      </c>
      <c r="C114" s="194"/>
      <c r="D114" s="194"/>
      <c r="E114" s="194"/>
      <c r="F114" s="195"/>
      <c r="G114" s="32">
        <f>G48</f>
        <v>135.59083333333334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193" t="s">
        <v>137</v>
      </c>
      <c r="C115" s="194"/>
      <c r="D115" s="194"/>
      <c r="E115" s="194"/>
      <c r="F115" s="195"/>
      <c r="G115" s="32">
        <f>(G99)</f>
        <v>1843.900165728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14" t="s">
        <v>138</v>
      </c>
      <c r="B116" s="194"/>
      <c r="C116" s="194"/>
      <c r="D116" s="194"/>
      <c r="E116" s="194"/>
      <c r="F116" s="195"/>
      <c r="G116" s="33">
        <f>SUM(G112:G115)</f>
        <v>5239.2765990613334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46</v>
      </c>
      <c r="B117" s="193" t="s">
        <v>139</v>
      </c>
      <c r="C117" s="194"/>
      <c r="D117" s="194"/>
      <c r="E117" s="194"/>
      <c r="F117" s="195"/>
      <c r="G117" s="32">
        <f>G109</f>
        <v>1481.2763858269768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02" t="s">
        <v>140</v>
      </c>
      <c r="B118" s="203"/>
      <c r="C118" s="203"/>
      <c r="D118" s="203"/>
      <c r="E118" s="203"/>
      <c r="F118" s="204"/>
      <c r="G118" s="55">
        <f>ROUND(SUM(G116:G117),2)</f>
        <v>6720.55</v>
      </c>
      <c r="H118" s="1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07" t="s">
        <v>141</v>
      </c>
      <c r="B119" s="194"/>
      <c r="C119" s="194"/>
      <c r="D119" s="194"/>
      <c r="E119" s="194"/>
      <c r="F119" s="194"/>
      <c r="G119" s="20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09" t="s">
        <v>142</v>
      </c>
      <c r="B120" s="210"/>
      <c r="C120" s="56" t="s">
        <v>143</v>
      </c>
      <c r="D120" s="56" t="s">
        <v>144</v>
      </c>
      <c r="E120" s="56" t="s">
        <v>145</v>
      </c>
      <c r="F120" s="56" t="s">
        <v>146</v>
      </c>
      <c r="G120" s="57" t="s">
        <v>147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11" t="s">
        <v>148</v>
      </c>
      <c r="B121" s="212"/>
      <c r="C121" s="58" t="s">
        <v>149</v>
      </c>
      <c r="D121" s="58" t="s">
        <v>150</v>
      </c>
      <c r="E121" s="58" t="s">
        <v>151</v>
      </c>
      <c r="F121" s="58" t="s">
        <v>152</v>
      </c>
      <c r="G121" s="59" t="s">
        <v>153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154</v>
      </c>
      <c r="B122" s="60" t="str">
        <f>G20</f>
        <v>ENCARREGADO DE APOIO</v>
      </c>
      <c r="C122" s="61">
        <f>G118</f>
        <v>6720.55</v>
      </c>
      <c r="D122" s="62">
        <v>1</v>
      </c>
      <c r="E122" s="61">
        <f>(C122*D122)</f>
        <v>6720.55</v>
      </c>
      <c r="F122" s="63">
        <f>F14</f>
        <v>1</v>
      </c>
      <c r="G122" s="32">
        <f>(E122*F122)</f>
        <v>6720.55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96" t="s">
        <v>155</v>
      </c>
      <c r="B123" s="194"/>
      <c r="C123" s="194"/>
      <c r="D123" s="194"/>
      <c r="E123" s="194"/>
      <c r="F123" s="195"/>
      <c r="G123" s="33">
        <f>SUM(G122)</f>
        <v>6720.55</v>
      </c>
      <c r="H123" s="4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07" t="s">
        <v>156</v>
      </c>
      <c r="B124" s="194"/>
      <c r="C124" s="194"/>
      <c r="D124" s="194"/>
      <c r="E124" s="194"/>
      <c r="F124" s="194"/>
      <c r="G124" s="20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13" t="s">
        <v>157</v>
      </c>
      <c r="B125" s="194"/>
      <c r="C125" s="194"/>
      <c r="D125" s="194"/>
      <c r="E125" s="194"/>
      <c r="F125" s="194"/>
      <c r="G125" s="20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14" t="s">
        <v>158</v>
      </c>
      <c r="B126" s="194"/>
      <c r="C126" s="194"/>
      <c r="D126" s="194"/>
      <c r="E126" s="194"/>
      <c r="F126" s="195"/>
      <c r="G126" s="64" t="s">
        <v>40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41</v>
      </c>
      <c r="B127" s="193" t="s">
        <v>159</v>
      </c>
      <c r="C127" s="194"/>
      <c r="D127" s="194"/>
      <c r="E127" s="194"/>
      <c r="F127" s="195"/>
      <c r="G127" s="32">
        <f>G122</f>
        <v>6720.55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193" t="s">
        <v>160</v>
      </c>
      <c r="C128" s="194"/>
      <c r="D128" s="194"/>
      <c r="E128" s="194"/>
      <c r="F128" s="195"/>
      <c r="G128" s="33">
        <f>SUM(G127)</f>
        <v>6720.55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thickBot="1" x14ac:dyDescent="0.25">
      <c r="A129" s="6" t="s">
        <v>20</v>
      </c>
      <c r="B129" s="205" t="s">
        <v>161</v>
      </c>
      <c r="C129" s="206"/>
      <c r="D129" s="206"/>
      <c r="E129" s="206"/>
      <c r="F129" s="187"/>
      <c r="G129" s="65">
        <f>G128*12</f>
        <v>80646.600000000006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A1:G1"/>
    <mergeCell ref="A3:G3"/>
    <mergeCell ref="A4:G4"/>
    <mergeCell ref="A5:G5"/>
    <mergeCell ref="A6:G6"/>
    <mergeCell ref="A7:G7"/>
    <mergeCell ref="B11:E11"/>
    <mergeCell ref="F11:G11"/>
    <mergeCell ref="A12:G12"/>
    <mergeCell ref="A13:C13"/>
    <mergeCell ref="D13:E13"/>
    <mergeCell ref="F13:G13"/>
    <mergeCell ref="B8:E8"/>
    <mergeCell ref="F8:G8"/>
    <mergeCell ref="B9:E9"/>
    <mergeCell ref="F9:G9"/>
    <mergeCell ref="B10:E10"/>
    <mergeCell ref="F10:G10"/>
    <mergeCell ref="B18:F18"/>
    <mergeCell ref="B19:F19"/>
    <mergeCell ref="B20:F20"/>
    <mergeCell ref="B21:F21"/>
    <mergeCell ref="A22:G22"/>
    <mergeCell ref="B23:F23"/>
    <mergeCell ref="A14:C14"/>
    <mergeCell ref="D14:E14"/>
    <mergeCell ref="F14:G14"/>
    <mergeCell ref="A15:G15"/>
    <mergeCell ref="A16:G16"/>
    <mergeCell ref="A17:G17"/>
    <mergeCell ref="B30:F30"/>
    <mergeCell ref="B31:F31"/>
    <mergeCell ref="B32:F32"/>
    <mergeCell ref="A33:G33"/>
    <mergeCell ref="B34:F34"/>
    <mergeCell ref="B35:F35"/>
    <mergeCell ref="B24:F24"/>
    <mergeCell ref="B25:F25"/>
    <mergeCell ref="B26:F26"/>
    <mergeCell ref="B27:F27"/>
    <mergeCell ref="B28:F28"/>
    <mergeCell ref="B29:F29"/>
    <mergeCell ref="A42:G42"/>
    <mergeCell ref="B43:F43"/>
    <mergeCell ref="I43:J43"/>
    <mergeCell ref="B44:F44"/>
    <mergeCell ref="B45:F45"/>
    <mergeCell ref="B46:F46"/>
    <mergeCell ref="B36:F36"/>
    <mergeCell ref="B37:F37"/>
    <mergeCell ref="B38:F38"/>
    <mergeCell ref="B39:F39"/>
    <mergeCell ref="B40:F40"/>
    <mergeCell ref="B41:F41"/>
    <mergeCell ref="B53:E53"/>
    <mergeCell ref="B54:E54"/>
    <mergeCell ref="B55:E55"/>
    <mergeCell ref="B56:E56"/>
    <mergeCell ref="B57:E57"/>
    <mergeCell ref="B58:E58"/>
    <mergeCell ref="B47:F47"/>
    <mergeCell ref="B48:F48"/>
    <mergeCell ref="A49:G49"/>
    <mergeCell ref="B50:E50"/>
    <mergeCell ref="B51:E51"/>
    <mergeCell ref="B52:E52"/>
    <mergeCell ref="A65:E65"/>
    <mergeCell ref="A66:G66"/>
    <mergeCell ref="B67:F67"/>
    <mergeCell ref="B68:E68"/>
    <mergeCell ref="B69:E69"/>
    <mergeCell ref="A70:E70"/>
    <mergeCell ref="A59:E59"/>
    <mergeCell ref="A60:G60"/>
    <mergeCell ref="B61:F61"/>
    <mergeCell ref="B62:E62"/>
    <mergeCell ref="A63:E63"/>
    <mergeCell ref="B64:E64"/>
    <mergeCell ref="B77:E77"/>
    <mergeCell ref="B78:E78"/>
    <mergeCell ref="A79:E79"/>
    <mergeCell ref="A80:G80"/>
    <mergeCell ref="B81:F81"/>
    <mergeCell ref="B82:E82"/>
    <mergeCell ref="A71:G71"/>
    <mergeCell ref="B72:F72"/>
    <mergeCell ref="B73:E73"/>
    <mergeCell ref="B74:E74"/>
    <mergeCell ref="B75:E75"/>
    <mergeCell ref="B76:E76"/>
    <mergeCell ref="B89:E89"/>
    <mergeCell ref="A90:E90"/>
    <mergeCell ref="A91:G91"/>
    <mergeCell ref="B92:F92"/>
    <mergeCell ref="B93:E93"/>
    <mergeCell ref="B94:E94"/>
    <mergeCell ref="B83:E83"/>
    <mergeCell ref="B84:E84"/>
    <mergeCell ref="B85:E85"/>
    <mergeCell ref="B86:E86"/>
    <mergeCell ref="B87:E87"/>
    <mergeCell ref="A88:E88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A99:E99"/>
    <mergeCell ref="A100:G100"/>
    <mergeCell ref="B113:F113"/>
    <mergeCell ref="B114:F114"/>
    <mergeCell ref="B115:F115"/>
    <mergeCell ref="A116:F116"/>
    <mergeCell ref="B117:F117"/>
    <mergeCell ref="A118:F118"/>
    <mergeCell ref="B107:E107"/>
    <mergeCell ref="B108:E108"/>
    <mergeCell ref="B109:F109"/>
    <mergeCell ref="A110:G110"/>
    <mergeCell ref="B111:F111"/>
    <mergeCell ref="B112:F112"/>
    <mergeCell ref="A126:F126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</mergeCells>
  <pageMargins left="0.74803149606299213" right="0.23622047244094491" top="0.6692913385826772" bottom="0.6692913385826772" header="0" footer="0"/>
  <pageSetup paperSize="9" scale="76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6"/>
  <sheetViews>
    <sheetView zoomScaleNormal="100" workbookViewId="0">
      <selection activeCell="D36" sqref="D36"/>
    </sheetView>
  </sheetViews>
  <sheetFormatPr defaultColWidth="12.5703125" defaultRowHeight="15" customHeight="1" x14ac:dyDescent="0.2"/>
  <cols>
    <col min="1" max="1" width="33.42578125" customWidth="1"/>
    <col min="2" max="3" width="8.5703125" customWidth="1"/>
    <col min="4" max="4" width="10.85546875" customWidth="1"/>
    <col min="5" max="5" width="15" customWidth="1"/>
    <col min="6" max="6" width="13.85546875" customWidth="1"/>
    <col min="7" max="7" width="18.7109375" bestFit="1" customWidth="1"/>
    <col min="8" max="25" width="8.5703125" customWidth="1"/>
  </cols>
  <sheetData>
    <row r="1" spans="1:25" ht="12" customHeight="1" x14ac:dyDescent="0.2">
      <c r="A1" s="71" t="s">
        <v>168</v>
      </c>
    </row>
    <row r="2" spans="1:25" ht="12" customHeight="1" x14ac:dyDescent="0.2">
      <c r="A2" s="71"/>
    </row>
    <row r="3" spans="1:25" ht="51" x14ac:dyDescent="0.2">
      <c r="A3" s="119" t="s">
        <v>170</v>
      </c>
      <c r="B3" s="120" t="s">
        <v>203</v>
      </c>
      <c r="C3" s="120" t="s">
        <v>171</v>
      </c>
      <c r="D3" s="119" t="s">
        <v>3</v>
      </c>
      <c r="E3" s="119" t="s">
        <v>172</v>
      </c>
      <c r="F3" s="152" t="s">
        <v>173</v>
      </c>
      <c r="G3" s="155" t="s">
        <v>205</v>
      </c>
    </row>
    <row r="4" spans="1:25" ht="25.5" x14ac:dyDescent="0.2">
      <c r="A4" s="100" t="s">
        <v>193</v>
      </c>
      <c r="B4" s="73">
        <v>64.849999999999994</v>
      </c>
      <c r="C4" s="150">
        <f>B4/E4</f>
        <v>1.0808333333333333</v>
      </c>
      <c r="D4" s="72">
        <v>36</v>
      </c>
      <c r="E4" s="75">
        <v>60</v>
      </c>
      <c r="F4" s="153">
        <f>D4*C4</f>
        <v>38.909999999999997</v>
      </c>
      <c r="G4" s="162" t="s">
        <v>213</v>
      </c>
    </row>
    <row r="5" spans="1:25" ht="12.75" x14ac:dyDescent="0.2">
      <c r="A5" s="100" t="s">
        <v>194</v>
      </c>
      <c r="B5" s="73">
        <v>62.5</v>
      </c>
      <c r="C5" s="74">
        <f t="shared" ref="C5:C12" si="0">B5/E5</f>
        <v>1.7361111111111112</v>
      </c>
      <c r="D5" s="72">
        <v>136</v>
      </c>
      <c r="E5" s="75">
        <v>36</v>
      </c>
      <c r="F5" s="153">
        <f t="shared" ref="F5:F7" si="1">D5*C5</f>
        <v>236.11111111111111</v>
      </c>
      <c r="G5" s="157" t="s">
        <v>206</v>
      </c>
    </row>
    <row r="6" spans="1:25" ht="25.5" x14ac:dyDescent="0.2">
      <c r="A6" s="100" t="s">
        <v>195</v>
      </c>
      <c r="B6" s="73">
        <v>412</v>
      </c>
      <c r="C6" s="74">
        <f t="shared" si="0"/>
        <v>6.8666666666666663</v>
      </c>
      <c r="D6" s="72">
        <v>36</v>
      </c>
      <c r="E6" s="75">
        <v>60</v>
      </c>
      <c r="F6" s="153">
        <f t="shared" si="1"/>
        <v>247.2</v>
      </c>
      <c r="G6" s="162" t="s">
        <v>213</v>
      </c>
    </row>
    <row r="7" spans="1:25" ht="12.75" x14ac:dyDescent="0.2">
      <c r="A7" s="100" t="s">
        <v>196</v>
      </c>
      <c r="B7" s="73">
        <v>20.5</v>
      </c>
      <c r="C7" s="74">
        <f t="shared" si="0"/>
        <v>0.56944444444444442</v>
      </c>
      <c r="D7" s="72">
        <v>136</v>
      </c>
      <c r="E7" s="75">
        <v>36</v>
      </c>
      <c r="F7" s="153">
        <f t="shared" si="1"/>
        <v>77.444444444444443</v>
      </c>
      <c r="G7" s="157" t="s">
        <v>206</v>
      </c>
    </row>
    <row r="8" spans="1:25" ht="25.5" x14ac:dyDescent="0.2">
      <c r="A8" s="100" t="s">
        <v>197</v>
      </c>
      <c r="B8" s="76">
        <v>724.15</v>
      </c>
      <c r="C8" s="74">
        <f t="shared" si="0"/>
        <v>12.069166666666666</v>
      </c>
      <c r="D8" s="77">
        <v>36</v>
      </c>
      <c r="E8" s="75">
        <v>60</v>
      </c>
      <c r="F8" s="153">
        <f>C8*D8</f>
        <v>434.48999999999995</v>
      </c>
      <c r="G8" s="162" t="s">
        <v>213</v>
      </c>
    </row>
    <row r="9" spans="1:25" ht="25.5" x14ac:dyDescent="0.2">
      <c r="A9" s="100" t="s">
        <v>198</v>
      </c>
      <c r="B9" s="76">
        <v>39.9</v>
      </c>
      <c r="C9" s="74">
        <f t="shared" si="0"/>
        <v>1.6624999999999999</v>
      </c>
      <c r="D9" s="77">
        <v>36</v>
      </c>
      <c r="E9" s="75">
        <v>24</v>
      </c>
      <c r="F9" s="153">
        <f t="shared" ref="F9:F12" si="2">C9*D9</f>
        <v>59.849999999999994</v>
      </c>
      <c r="G9" s="162" t="s">
        <v>213</v>
      </c>
    </row>
    <row r="10" spans="1:25" ht="12.75" x14ac:dyDescent="0.2">
      <c r="A10" s="100" t="s">
        <v>200</v>
      </c>
      <c r="B10" s="76">
        <v>14.4</v>
      </c>
      <c r="C10" s="74">
        <f t="shared" si="0"/>
        <v>0.6</v>
      </c>
      <c r="D10" s="77">
        <v>136</v>
      </c>
      <c r="E10" s="75">
        <v>24</v>
      </c>
      <c r="F10" s="153"/>
      <c r="G10" s="157" t="s">
        <v>206</v>
      </c>
    </row>
    <row r="11" spans="1:25" ht="12.75" x14ac:dyDescent="0.2">
      <c r="A11" s="100" t="s">
        <v>201</v>
      </c>
      <c r="B11" s="76">
        <v>764</v>
      </c>
      <c r="C11" s="74">
        <f t="shared" si="0"/>
        <v>12.733333333333333</v>
      </c>
      <c r="D11" s="77">
        <v>12</v>
      </c>
      <c r="E11" s="75">
        <v>60</v>
      </c>
      <c r="F11" s="153"/>
      <c r="G11" s="157" t="s">
        <v>207</v>
      </c>
    </row>
    <row r="12" spans="1:25" ht="25.5" x14ac:dyDescent="0.2">
      <c r="A12" s="100" t="s">
        <v>202</v>
      </c>
      <c r="B12" s="76">
        <v>78</v>
      </c>
      <c r="C12" s="74">
        <f t="shared" si="0"/>
        <v>6.5</v>
      </c>
      <c r="D12" s="77">
        <v>36</v>
      </c>
      <c r="E12" s="75">
        <v>12</v>
      </c>
      <c r="F12" s="153">
        <f t="shared" si="2"/>
        <v>234</v>
      </c>
      <c r="G12" s="162" t="s">
        <v>213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</row>
    <row r="13" spans="1:25" ht="12" customHeight="1" x14ac:dyDescent="0.2">
      <c r="A13" s="72" t="s">
        <v>211</v>
      </c>
      <c r="B13" s="79"/>
      <c r="C13" s="161"/>
      <c r="D13" s="79"/>
      <c r="E13" s="79"/>
      <c r="F13" s="154">
        <f>SUM(F4:F12)</f>
        <v>1328.0055555555555</v>
      </c>
      <c r="G13" s="156"/>
    </row>
    <row r="14" spans="1:25" ht="12" customHeight="1" x14ac:dyDescent="0.2">
      <c r="A14" s="72" t="s">
        <v>212</v>
      </c>
      <c r="B14" s="79"/>
      <c r="C14" s="79"/>
      <c r="D14" s="79"/>
      <c r="E14" s="79"/>
      <c r="F14" s="251">
        <f>F13/136</f>
        <v>9.7647467320261434</v>
      </c>
    </row>
    <row r="15" spans="1:25" s="102" customFormat="1" ht="12" customHeight="1" x14ac:dyDescent="0.2">
      <c r="A15" s="101"/>
    </row>
    <row r="16" spans="1:25" s="102" customFormat="1" ht="12" customHeight="1" x14ac:dyDescent="0.2"/>
    <row r="17" spans="1:5" s="102" customFormat="1" ht="12" customHeight="1" x14ac:dyDescent="0.2">
      <c r="A17" s="101"/>
    </row>
    <row r="18" spans="1:5" s="102" customFormat="1" ht="12" customHeight="1" x14ac:dyDescent="0.2">
      <c r="A18" s="101"/>
    </row>
    <row r="19" spans="1:5" s="102" customFormat="1" ht="12" customHeight="1" x14ac:dyDescent="0.2">
      <c r="A19" s="113"/>
      <c r="B19" s="114"/>
      <c r="C19" s="114"/>
      <c r="D19" s="113"/>
      <c r="E19" s="114"/>
    </row>
    <row r="20" spans="1:5" s="102" customFormat="1" ht="12" customHeight="1" x14ac:dyDescent="0.2">
      <c r="A20" s="113"/>
      <c r="B20" s="115"/>
      <c r="C20" s="116"/>
      <c r="D20" s="113"/>
      <c r="E20" s="114"/>
    </row>
    <row r="21" spans="1:5" s="102" customFormat="1" ht="12" customHeight="1" x14ac:dyDescent="0.2">
      <c r="A21" s="113"/>
      <c r="B21" s="115"/>
      <c r="C21" s="116"/>
      <c r="D21" s="113"/>
      <c r="E21" s="114"/>
    </row>
    <row r="22" spans="1:5" s="102" customFormat="1" ht="12" customHeight="1" x14ac:dyDescent="0.2">
      <c r="A22" s="113"/>
      <c r="B22" s="115"/>
      <c r="C22" s="116"/>
      <c r="D22" s="113"/>
      <c r="E22" s="114"/>
    </row>
    <row r="23" spans="1:5" s="102" customFormat="1" ht="12" customHeight="1" x14ac:dyDescent="0.2">
      <c r="A23" s="113"/>
      <c r="B23" s="115"/>
      <c r="C23" s="116"/>
      <c r="D23" s="113"/>
      <c r="E23" s="114"/>
    </row>
    <row r="24" spans="1:5" s="102" customFormat="1" ht="12" customHeight="1" x14ac:dyDescent="0.2">
      <c r="A24" s="101"/>
      <c r="B24" s="106"/>
    </row>
    <row r="25" spans="1:5" ht="12" customHeight="1" x14ac:dyDescent="0.2">
      <c r="A25" s="71"/>
      <c r="B25" s="78"/>
    </row>
    <row r="26" spans="1:5" ht="12" customHeight="1" x14ac:dyDescent="0.2"/>
    <row r="27" spans="1:5" ht="12" customHeight="1" x14ac:dyDescent="0.2"/>
    <row r="28" spans="1:5" ht="12" customHeight="1" x14ac:dyDescent="0.2"/>
    <row r="29" spans="1:5" ht="12" customHeight="1" x14ac:dyDescent="0.2"/>
    <row r="30" spans="1:5" ht="12" customHeight="1" x14ac:dyDescent="0.2"/>
    <row r="31" spans="1:5" ht="12" customHeight="1" x14ac:dyDescent="0.2"/>
    <row r="32" spans="1:5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</sheetData>
  <pageMargins left="0.511811024" right="0.511811024" top="0.78740157499999996" bottom="0.78740157499999996" header="0" footer="0"/>
  <pageSetup paperSize="9" scale="86" orientation="portrait" r:id="rId1"/>
  <headerFooter>
    <oddHeader>&amp;CPESQUISA DE PREÇOS INSUMOS Art. 5º, II, IN nº 73/2020</oddHeader>
  </headerFooter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Normal="100" workbookViewId="0">
      <selection activeCell="K26" sqref="K26"/>
    </sheetView>
  </sheetViews>
  <sheetFormatPr defaultColWidth="12.5703125" defaultRowHeight="15" customHeight="1" x14ac:dyDescent="0.2"/>
  <cols>
    <col min="1" max="1" width="46.42578125" customWidth="1"/>
    <col min="2" max="2" width="10.85546875" customWidth="1"/>
    <col min="3" max="3" width="8.5703125" customWidth="1"/>
    <col min="4" max="4" width="9.42578125" customWidth="1"/>
    <col min="5" max="5" width="8.5703125" customWidth="1"/>
    <col min="6" max="6" width="10.42578125" bestFit="1" customWidth="1"/>
    <col min="7" max="26" width="8.5703125" customWidth="1"/>
  </cols>
  <sheetData>
    <row r="1" spans="1:6" ht="12" customHeight="1" x14ac:dyDescent="0.2">
      <c r="A1" s="78" t="s">
        <v>174</v>
      </c>
    </row>
    <row r="2" spans="1:6" ht="12" customHeight="1" x14ac:dyDescent="0.2">
      <c r="A2" s="78" t="s">
        <v>169</v>
      </c>
    </row>
    <row r="3" spans="1:6" ht="12" customHeight="1" x14ac:dyDescent="0.2">
      <c r="A3" s="249" t="s">
        <v>1</v>
      </c>
      <c r="B3" s="249" t="s">
        <v>3</v>
      </c>
      <c r="C3" s="249" t="s">
        <v>175</v>
      </c>
      <c r="D3" s="82" t="s">
        <v>176</v>
      </c>
      <c r="E3" s="244" t="s">
        <v>204</v>
      </c>
      <c r="F3" s="246" t="s">
        <v>131</v>
      </c>
    </row>
    <row r="4" spans="1:6" ht="12" customHeight="1" x14ac:dyDescent="0.2">
      <c r="A4" s="250"/>
      <c r="B4" s="250"/>
      <c r="C4" s="250"/>
      <c r="D4" s="158" t="s">
        <v>206</v>
      </c>
      <c r="E4" s="245"/>
      <c r="F4" s="245"/>
    </row>
    <row r="5" spans="1:6" ht="24" x14ac:dyDescent="0.2">
      <c r="A5" s="83" t="s">
        <v>177</v>
      </c>
      <c r="B5" s="80" t="s">
        <v>178</v>
      </c>
      <c r="C5" s="80" t="s">
        <v>179</v>
      </c>
      <c r="D5" s="80">
        <v>4</v>
      </c>
      <c r="E5" s="84">
        <v>58.04</v>
      </c>
      <c r="F5" s="84">
        <f>E5*D5</f>
        <v>232.16</v>
      </c>
    </row>
    <row r="6" spans="1:6" ht="24" x14ac:dyDescent="0.2">
      <c r="A6" s="83" t="s">
        <v>180</v>
      </c>
      <c r="B6" s="80" t="s">
        <v>178</v>
      </c>
      <c r="C6" s="80" t="s">
        <v>179</v>
      </c>
      <c r="D6" s="80">
        <v>4</v>
      </c>
      <c r="E6" s="84">
        <v>41.95</v>
      </c>
      <c r="F6" s="84">
        <f t="shared" ref="F6:F14" si="0">E6*D6</f>
        <v>167.8</v>
      </c>
    </row>
    <row r="7" spans="1:6" ht="24" x14ac:dyDescent="0.2">
      <c r="A7" s="83" t="s">
        <v>181</v>
      </c>
      <c r="B7" s="80" t="s">
        <v>178</v>
      </c>
      <c r="C7" s="80" t="s">
        <v>179</v>
      </c>
      <c r="D7" s="80">
        <v>4</v>
      </c>
      <c r="E7" s="84">
        <v>68</v>
      </c>
      <c r="F7" s="84">
        <f t="shared" si="0"/>
        <v>272</v>
      </c>
    </row>
    <row r="8" spans="1:6" ht="24" x14ac:dyDescent="0.2">
      <c r="A8" s="85" t="s">
        <v>182</v>
      </c>
      <c r="B8" s="80" t="s">
        <v>183</v>
      </c>
      <c r="C8" s="80" t="s">
        <v>179</v>
      </c>
      <c r="D8" s="80">
        <v>2</v>
      </c>
      <c r="E8" s="84">
        <v>64.83</v>
      </c>
      <c r="F8" s="84">
        <f t="shared" si="0"/>
        <v>129.66</v>
      </c>
    </row>
    <row r="9" spans="1:6" ht="36" x14ac:dyDescent="0.2">
      <c r="A9" s="83" t="s">
        <v>199</v>
      </c>
      <c r="B9" s="80" t="s">
        <v>183</v>
      </c>
      <c r="C9" s="80" t="s">
        <v>179</v>
      </c>
      <c r="D9" s="80">
        <v>2</v>
      </c>
      <c r="E9" s="84">
        <v>240</v>
      </c>
      <c r="F9" s="84">
        <f t="shared" si="0"/>
        <v>480</v>
      </c>
    </row>
    <row r="10" spans="1:6" ht="24" x14ac:dyDescent="0.2">
      <c r="A10" s="83" t="s">
        <v>184</v>
      </c>
      <c r="B10" s="80" t="s">
        <v>185</v>
      </c>
      <c r="C10" s="80" t="s">
        <v>179</v>
      </c>
      <c r="D10" s="80">
        <v>6</v>
      </c>
      <c r="E10" s="84">
        <v>16</v>
      </c>
      <c r="F10" s="86">
        <f t="shared" si="0"/>
        <v>96</v>
      </c>
    </row>
    <row r="11" spans="1:6" ht="24" x14ac:dyDescent="0.2">
      <c r="A11" s="85" t="s">
        <v>186</v>
      </c>
      <c r="B11" s="80" t="s">
        <v>183</v>
      </c>
      <c r="C11" s="80" t="s">
        <v>187</v>
      </c>
      <c r="D11" s="80">
        <v>1</v>
      </c>
      <c r="E11" s="84">
        <v>26.61</v>
      </c>
      <c r="F11" s="86">
        <f t="shared" si="0"/>
        <v>26.61</v>
      </c>
    </row>
    <row r="12" spans="1:6" ht="36" x14ac:dyDescent="0.2">
      <c r="A12" s="83" t="s">
        <v>188</v>
      </c>
      <c r="B12" s="80" t="s">
        <v>183</v>
      </c>
      <c r="C12" s="80" t="s">
        <v>187</v>
      </c>
      <c r="D12" s="80">
        <v>1</v>
      </c>
      <c r="E12" s="84">
        <v>185</v>
      </c>
      <c r="F12" s="86">
        <f t="shared" si="0"/>
        <v>185</v>
      </c>
    </row>
    <row r="13" spans="1:6" ht="24" x14ac:dyDescent="0.2">
      <c r="A13" s="85" t="s">
        <v>189</v>
      </c>
      <c r="B13" s="80" t="s">
        <v>183</v>
      </c>
      <c r="C13" s="80" t="s">
        <v>187</v>
      </c>
      <c r="D13" s="80">
        <v>1</v>
      </c>
      <c r="E13" s="84">
        <v>30.91</v>
      </c>
      <c r="F13" s="86">
        <f t="shared" si="0"/>
        <v>30.91</v>
      </c>
    </row>
    <row r="14" spans="1:6" ht="12.75" x14ac:dyDescent="0.2">
      <c r="A14" s="87" t="s">
        <v>190</v>
      </c>
      <c r="B14" s="88">
        <v>1</v>
      </c>
      <c r="C14" s="151" t="s">
        <v>187</v>
      </c>
      <c r="D14" s="88">
        <v>1</v>
      </c>
      <c r="E14" s="84">
        <v>6.95</v>
      </c>
      <c r="F14" s="89">
        <f t="shared" si="0"/>
        <v>6.95</v>
      </c>
    </row>
    <row r="15" spans="1:6" ht="12" customHeight="1" x14ac:dyDescent="0.2">
      <c r="A15" s="90" t="s">
        <v>191</v>
      </c>
      <c r="B15" s="91"/>
      <c r="C15" s="92"/>
      <c r="D15" s="92"/>
      <c r="E15" s="91"/>
      <c r="F15" s="93">
        <f>SUM(F5:F14)</f>
        <v>1627.09</v>
      </c>
    </row>
    <row r="16" spans="1:6" ht="12" customHeight="1" x14ac:dyDescent="0.2">
      <c r="A16" s="94" t="s">
        <v>192</v>
      </c>
      <c r="B16" s="95"/>
      <c r="C16" s="96"/>
      <c r="D16" s="96"/>
      <c r="E16" s="95"/>
      <c r="F16" s="97">
        <f>F15/12</f>
        <v>135.59083333333334</v>
      </c>
    </row>
    <row r="17" spans="1:6" ht="12" customHeight="1" x14ac:dyDescent="0.2"/>
    <row r="18" spans="1:6" ht="12" customHeight="1" x14ac:dyDescent="0.2"/>
    <row r="19" spans="1:6" s="102" customFormat="1" ht="12" customHeight="1" x14ac:dyDescent="0.2"/>
    <row r="20" spans="1:6" s="102" customFormat="1" ht="12" customHeight="1" x14ac:dyDescent="0.2">
      <c r="A20" s="101"/>
    </row>
    <row r="21" spans="1:6" s="102" customFormat="1" ht="12" customHeight="1" x14ac:dyDescent="0.2">
      <c r="A21" s="101"/>
    </row>
    <row r="22" spans="1:6" s="102" customFormat="1" ht="12" customHeight="1" x14ac:dyDescent="0.2">
      <c r="A22" s="247"/>
      <c r="B22" s="239"/>
      <c r="C22" s="239"/>
      <c r="D22" s="239"/>
      <c r="E22" s="239"/>
      <c r="F22" s="239"/>
    </row>
    <row r="23" spans="1:6" s="102" customFormat="1" ht="12" customHeight="1" x14ac:dyDescent="0.2">
      <c r="A23" s="248"/>
      <c r="B23" s="248"/>
      <c r="C23" s="248"/>
      <c r="D23" s="121"/>
      <c r="E23" s="241"/>
      <c r="F23" s="241"/>
    </row>
    <row r="24" spans="1:6" s="102" customFormat="1" ht="12" customHeight="1" x14ac:dyDescent="0.2">
      <c r="A24" s="239"/>
      <c r="B24" s="239"/>
      <c r="C24" s="239"/>
      <c r="D24" s="121"/>
      <c r="E24" s="239"/>
      <c r="F24" s="239"/>
    </row>
    <row r="25" spans="1:6" s="102" customFormat="1" ht="12" customHeight="1" x14ac:dyDescent="0.2">
      <c r="A25" s="122"/>
      <c r="B25" s="103"/>
      <c r="C25" s="103"/>
      <c r="D25" s="103"/>
      <c r="E25" s="123"/>
      <c r="F25" s="123"/>
    </row>
    <row r="26" spans="1:6" s="102" customFormat="1" ht="12" customHeight="1" x14ac:dyDescent="0.2">
      <c r="A26" s="122"/>
      <c r="B26" s="103"/>
      <c r="C26" s="103"/>
      <c r="D26" s="103"/>
      <c r="E26" s="123"/>
      <c r="F26" s="123"/>
    </row>
    <row r="27" spans="1:6" s="102" customFormat="1" ht="12" customHeight="1" x14ac:dyDescent="0.2">
      <c r="A27" s="122"/>
      <c r="B27" s="103"/>
      <c r="C27" s="103"/>
      <c r="D27" s="103"/>
      <c r="E27" s="123"/>
      <c r="F27" s="123"/>
    </row>
    <row r="28" spans="1:6" s="102" customFormat="1" ht="12" customHeight="1" x14ac:dyDescent="0.2">
      <c r="A28" s="124"/>
      <c r="B28" s="103"/>
      <c r="C28" s="103"/>
      <c r="D28" s="103"/>
      <c r="E28" s="125"/>
      <c r="F28" s="123"/>
    </row>
    <row r="29" spans="1:6" s="102" customFormat="1" ht="12" customHeight="1" x14ac:dyDescent="0.2">
      <c r="A29" s="122"/>
      <c r="B29" s="103"/>
      <c r="C29" s="103"/>
      <c r="D29" s="103"/>
      <c r="E29" s="125"/>
      <c r="F29" s="123"/>
    </row>
    <row r="30" spans="1:6" s="102" customFormat="1" ht="12" customHeight="1" x14ac:dyDescent="0.2">
      <c r="A30" s="122"/>
      <c r="B30" s="103"/>
      <c r="C30" s="103"/>
      <c r="D30" s="103"/>
      <c r="E30" s="125"/>
      <c r="F30" s="125"/>
    </row>
    <row r="31" spans="1:6" s="102" customFormat="1" ht="12" customHeight="1" x14ac:dyDescent="0.2">
      <c r="A31" s="124"/>
      <c r="B31" s="103"/>
      <c r="C31" s="103"/>
      <c r="D31" s="103"/>
      <c r="E31" s="125"/>
      <c r="F31" s="125"/>
    </row>
    <row r="32" spans="1:6" s="102" customFormat="1" ht="12" customHeight="1" x14ac:dyDescent="0.2">
      <c r="A32" s="122"/>
      <c r="B32" s="103"/>
      <c r="C32" s="103"/>
      <c r="D32" s="103"/>
      <c r="E32" s="125"/>
      <c r="F32" s="125"/>
    </row>
    <row r="33" spans="1:26" s="102" customFormat="1" ht="12" customHeight="1" x14ac:dyDescent="0.2">
      <c r="A33" s="124"/>
      <c r="B33" s="103"/>
      <c r="C33" s="103"/>
      <c r="D33" s="103"/>
      <c r="E33" s="125"/>
      <c r="F33" s="125"/>
    </row>
    <row r="34" spans="1:26" s="102" customFormat="1" ht="12" customHeight="1" x14ac:dyDescent="0.2">
      <c r="A34" s="122"/>
      <c r="B34" s="103"/>
      <c r="C34" s="103"/>
      <c r="D34" s="103"/>
      <c r="E34" s="104"/>
      <c r="F34" s="125"/>
    </row>
    <row r="35" spans="1:26" s="102" customFormat="1" ht="12" customHeight="1" x14ac:dyDescent="0.2">
      <c r="A35" s="126"/>
      <c r="B35" s="127"/>
      <c r="C35" s="128"/>
      <c r="D35" s="128"/>
      <c r="E35" s="127"/>
      <c r="F35" s="129"/>
    </row>
    <row r="36" spans="1:26" s="102" customFormat="1" ht="12" customHeight="1" x14ac:dyDescent="0.2">
      <c r="A36" s="126"/>
      <c r="B36" s="127"/>
      <c r="C36" s="128"/>
      <c r="D36" s="128"/>
      <c r="E36" s="127"/>
      <c r="F36" s="129"/>
    </row>
    <row r="37" spans="1:26" s="102" customFormat="1" ht="12" customHeight="1" x14ac:dyDescent="0.2">
      <c r="A37" s="105"/>
      <c r="B37" s="130"/>
      <c r="C37" s="131"/>
      <c r="D37" s="131"/>
      <c r="E37" s="125"/>
      <c r="F37" s="125"/>
    </row>
    <row r="38" spans="1:26" s="102" customFormat="1" ht="12" customHeight="1" x14ac:dyDescent="0.2">
      <c r="A38" s="105"/>
      <c r="B38" s="130"/>
      <c r="C38" s="131"/>
      <c r="D38" s="131"/>
      <c r="E38" s="130"/>
      <c r="F38" s="130"/>
    </row>
    <row r="39" spans="1:26" s="102" customFormat="1" ht="51" customHeight="1" x14ac:dyDescent="0.2">
      <c r="A39" s="107"/>
      <c r="B39" s="237"/>
      <c r="C39" s="238"/>
      <c r="D39" s="238"/>
      <c r="E39" s="238"/>
      <c r="F39" s="238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spans="1:26" s="102" customFormat="1" ht="12" customHeight="1" x14ac:dyDescent="0.2">
      <c r="A40" s="130"/>
      <c r="B40" s="130"/>
      <c r="C40" s="131"/>
      <c r="D40" s="131"/>
      <c r="E40" s="130"/>
      <c r="F40" s="130"/>
    </row>
    <row r="41" spans="1:26" s="102" customFormat="1" ht="12" customHeight="1" x14ac:dyDescent="0.2">
      <c r="A41" s="101"/>
      <c r="B41" s="130"/>
      <c r="C41" s="131"/>
      <c r="D41" s="131"/>
      <c r="E41" s="130"/>
      <c r="F41" s="130"/>
    </row>
    <row r="42" spans="1:26" s="102" customFormat="1" ht="12" customHeight="1" x14ac:dyDescent="0.2">
      <c r="A42" s="101"/>
      <c r="B42" s="130"/>
      <c r="C42" s="131"/>
      <c r="D42" s="131"/>
      <c r="E42" s="130"/>
      <c r="F42" s="130"/>
    </row>
    <row r="43" spans="1:26" s="102" customFormat="1" ht="12" customHeight="1" x14ac:dyDescent="0.2">
      <c r="A43" s="81"/>
      <c r="B43" s="98"/>
      <c r="C43" s="98"/>
      <c r="D43" s="99"/>
      <c r="E43" s="99"/>
      <c r="F43" s="130"/>
    </row>
    <row r="44" spans="1:26" s="102" customFormat="1" ht="12" customHeight="1" x14ac:dyDescent="0.2">
      <c r="A44" s="108"/>
      <c r="B44" s="108"/>
      <c r="C44" s="108"/>
      <c r="D44" s="109"/>
      <c r="E44" s="109"/>
      <c r="F44" s="130"/>
    </row>
    <row r="45" spans="1:26" s="102" customFormat="1" ht="12" customHeight="1" x14ac:dyDescent="0.2">
      <c r="A45" s="111"/>
      <c r="B45" s="110"/>
      <c r="C45" s="98"/>
      <c r="D45" s="99"/>
      <c r="E45" s="99"/>
      <c r="F45" s="130"/>
    </row>
    <row r="46" spans="1:26" s="102" customFormat="1" ht="12" customHeight="1" x14ac:dyDescent="0.2">
      <c r="A46" s="111"/>
      <c r="B46" s="110"/>
      <c r="C46" s="98"/>
      <c r="D46" s="99"/>
      <c r="E46" s="99"/>
    </row>
    <row r="47" spans="1:26" s="102" customFormat="1" ht="12" customHeight="1" x14ac:dyDescent="0.2">
      <c r="A47" s="111"/>
      <c r="B47" s="110"/>
      <c r="C47" s="98"/>
      <c r="D47" s="99"/>
      <c r="E47" s="99"/>
    </row>
    <row r="48" spans="1:26" s="102" customFormat="1" ht="12" customHeight="1" x14ac:dyDescent="0.2">
      <c r="A48" s="111"/>
      <c r="B48" s="110"/>
      <c r="C48" s="98"/>
      <c r="D48" s="99"/>
      <c r="E48" s="99"/>
    </row>
    <row r="49" spans="1:6" s="102" customFormat="1" ht="12" customHeight="1" x14ac:dyDescent="0.2">
      <c r="A49" s="111"/>
      <c r="B49" s="110"/>
      <c r="C49" s="98"/>
      <c r="D49" s="99"/>
      <c r="E49" s="99"/>
    </row>
    <row r="50" spans="1:6" s="102" customFormat="1" ht="12" customHeight="1" x14ac:dyDescent="0.2">
      <c r="A50" s="111"/>
      <c r="B50" s="110"/>
      <c r="C50" s="98"/>
      <c r="D50" s="99"/>
      <c r="E50" s="99"/>
    </row>
    <row r="51" spans="1:6" s="102" customFormat="1" ht="12" customHeight="1" x14ac:dyDescent="0.2">
      <c r="A51" s="111"/>
      <c r="B51" s="110"/>
      <c r="C51" s="98"/>
      <c r="D51" s="99"/>
      <c r="E51" s="99"/>
    </row>
    <row r="52" spans="1:6" s="102" customFormat="1" ht="12" customHeight="1" x14ac:dyDescent="0.2">
      <c r="A52" s="112"/>
      <c r="B52" s="98"/>
      <c r="C52" s="98"/>
      <c r="D52" s="99"/>
      <c r="E52" s="132"/>
    </row>
    <row r="53" spans="1:6" s="102" customFormat="1" ht="61.5" customHeight="1" x14ac:dyDescent="0.2">
      <c r="A53" s="107"/>
      <c r="B53" s="240"/>
      <c r="C53" s="238"/>
      <c r="D53" s="238"/>
      <c r="E53" s="238"/>
      <c r="F53" s="238"/>
    </row>
    <row r="54" spans="1:6" s="102" customFormat="1" ht="12" customHeight="1" x14ac:dyDescent="0.2"/>
    <row r="55" spans="1:6" s="102" customFormat="1" ht="12" customHeight="1" x14ac:dyDescent="0.2">
      <c r="A55" s="101"/>
    </row>
    <row r="56" spans="1:6" s="102" customFormat="1" ht="12" customHeight="1" x14ac:dyDescent="0.2">
      <c r="A56" s="101"/>
    </row>
    <row r="57" spans="1:6" s="102" customFormat="1" ht="12" customHeight="1" x14ac:dyDescent="0.2">
      <c r="A57" s="117"/>
      <c r="B57" s="111"/>
      <c r="C57" s="113"/>
      <c r="D57" s="133"/>
      <c r="E57" s="133"/>
      <c r="F57" s="133"/>
    </row>
    <row r="58" spans="1:6" s="102" customFormat="1" ht="12" customHeight="1" x14ac:dyDescent="0.2">
      <c r="A58" s="117"/>
      <c r="B58" s="113"/>
      <c r="C58" s="134"/>
      <c r="D58" s="135"/>
      <c r="E58" s="118"/>
      <c r="F58" s="118"/>
    </row>
    <row r="59" spans="1:6" s="102" customFormat="1" ht="12" customHeight="1" x14ac:dyDescent="0.2">
      <c r="A59" s="117"/>
      <c r="B59" s="113"/>
      <c r="C59" s="134"/>
      <c r="D59" s="135"/>
      <c r="E59" s="118"/>
      <c r="F59" s="118"/>
    </row>
    <row r="60" spans="1:6" s="102" customFormat="1" ht="12" customHeight="1" x14ac:dyDescent="0.2">
      <c r="A60" s="117"/>
      <c r="B60" s="113"/>
      <c r="C60" s="134"/>
      <c r="D60" s="135"/>
      <c r="E60" s="118"/>
      <c r="F60" s="118"/>
    </row>
    <row r="61" spans="1:6" s="102" customFormat="1" ht="12" customHeight="1" x14ac:dyDescent="0.2">
      <c r="A61" s="117"/>
      <c r="B61" s="113"/>
      <c r="C61" s="134"/>
      <c r="D61" s="135"/>
      <c r="E61" s="118"/>
      <c r="F61" s="118"/>
    </row>
    <row r="62" spans="1:6" s="102" customFormat="1" ht="12" customHeight="1" x14ac:dyDescent="0.2">
      <c r="A62" s="117"/>
      <c r="B62" s="113"/>
      <c r="C62" s="134"/>
      <c r="D62" s="135"/>
      <c r="E62" s="118"/>
      <c r="F62" s="118"/>
    </row>
    <row r="63" spans="1:6" s="102" customFormat="1" ht="12" customHeight="1" x14ac:dyDescent="0.2">
      <c r="A63" s="117"/>
      <c r="B63" s="113"/>
      <c r="C63" s="113"/>
      <c r="D63" s="135"/>
      <c r="E63" s="118"/>
      <c r="F63" s="118"/>
    </row>
    <row r="64" spans="1:6" s="102" customFormat="1" ht="12" customHeight="1" x14ac:dyDescent="0.2">
      <c r="A64" s="117"/>
      <c r="B64" s="113"/>
      <c r="C64" s="113"/>
      <c r="D64" s="135"/>
      <c r="E64" s="118"/>
      <c r="F64" s="118"/>
    </row>
    <row r="65" spans="1:6" s="102" customFormat="1" ht="12" customHeight="1" x14ac:dyDescent="0.2">
      <c r="A65" s="117"/>
      <c r="B65" s="113"/>
      <c r="C65" s="113"/>
      <c r="D65" s="135"/>
      <c r="E65" s="118"/>
      <c r="F65" s="118"/>
    </row>
    <row r="66" spans="1:6" s="102" customFormat="1" ht="12" customHeight="1" x14ac:dyDescent="0.2">
      <c r="A66" s="117"/>
      <c r="B66" s="113"/>
      <c r="C66" s="113"/>
      <c r="D66" s="135"/>
      <c r="E66" s="118"/>
      <c r="F66" s="118"/>
    </row>
    <row r="67" spans="1:6" s="102" customFormat="1" ht="12" customHeight="1" x14ac:dyDescent="0.2">
      <c r="A67" s="117"/>
      <c r="B67" s="113"/>
      <c r="C67" s="113"/>
      <c r="D67" s="135"/>
      <c r="E67" s="118"/>
      <c r="F67" s="118"/>
    </row>
    <row r="68" spans="1:6" s="102" customFormat="1" ht="12" customHeight="1" x14ac:dyDescent="0.2">
      <c r="A68" s="117"/>
      <c r="B68" s="113"/>
      <c r="C68" s="113"/>
      <c r="D68" s="135"/>
      <c r="E68" s="118"/>
      <c r="F68" s="118"/>
    </row>
    <row r="69" spans="1:6" s="102" customFormat="1" ht="12" customHeight="1" x14ac:dyDescent="0.2">
      <c r="A69" s="117"/>
      <c r="B69" s="113"/>
      <c r="C69" s="113"/>
      <c r="D69" s="135"/>
      <c r="E69" s="118"/>
      <c r="F69" s="118"/>
    </row>
    <row r="70" spans="1:6" s="102" customFormat="1" ht="12" customHeight="1" x14ac:dyDescent="0.2">
      <c r="A70" s="117"/>
      <c r="B70" s="113"/>
      <c r="C70" s="113"/>
      <c r="D70" s="135"/>
      <c r="E70" s="118"/>
      <c r="F70" s="118"/>
    </row>
    <row r="71" spans="1:6" s="102" customFormat="1" ht="12" customHeight="1" x14ac:dyDescent="0.2">
      <c r="A71" s="136"/>
      <c r="B71" s="136"/>
      <c r="C71" s="106"/>
      <c r="D71" s="137"/>
      <c r="E71" s="137"/>
      <c r="F71" s="137"/>
    </row>
    <row r="72" spans="1:6" s="102" customFormat="1" ht="60.75" customHeight="1" x14ac:dyDescent="0.2">
      <c r="A72" s="107"/>
      <c r="B72" s="240"/>
      <c r="C72" s="238"/>
      <c r="D72" s="238"/>
      <c r="E72" s="238"/>
      <c r="F72" s="238"/>
    </row>
    <row r="73" spans="1:6" s="102" customFormat="1" ht="12" customHeight="1" x14ac:dyDescent="0.2"/>
    <row r="74" spans="1:6" s="102" customFormat="1" ht="12" customHeight="1" x14ac:dyDescent="0.2">
      <c r="A74" s="101"/>
    </row>
    <row r="75" spans="1:6" s="102" customFormat="1" ht="12" customHeight="1" x14ac:dyDescent="0.2">
      <c r="A75" s="101"/>
    </row>
    <row r="76" spans="1:6" s="102" customFormat="1" ht="12" customHeight="1" x14ac:dyDescent="0.2"/>
    <row r="77" spans="1:6" s="102" customFormat="1" ht="12" customHeight="1" x14ac:dyDescent="0.2">
      <c r="A77" s="138"/>
      <c r="B77" s="138"/>
      <c r="C77" s="138"/>
      <c r="D77" s="138"/>
      <c r="E77" s="139"/>
      <c r="F77" s="139"/>
    </row>
    <row r="78" spans="1:6" s="102" customFormat="1" ht="12" customHeight="1" x14ac:dyDescent="0.2">
      <c r="A78" s="242"/>
      <c r="B78" s="239"/>
      <c r="C78" s="239"/>
      <c r="D78" s="239"/>
      <c r="E78" s="239"/>
      <c r="F78" s="239"/>
    </row>
    <row r="79" spans="1:6" s="102" customFormat="1" ht="12" customHeight="1" x14ac:dyDescent="0.2">
      <c r="A79" s="140"/>
      <c r="B79" s="141"/>
      <c r="C79" s="141"/>
      <c r="D79" s="141"/>
      <c r="E79" s="142"/>
      <c r="F79" s="142"/>
    </row>
    <row r="80" spans="1:6" s="102" customFormat="1" ht="12" customHeight="1" x14ac:dyDescent="0.2">
      <c r="A80" s="140"/>
      <c r="B80" s="141"/>
      <c r="C80" s="141"/>
      <c r="D80" s="141"/>
      <c r="E80" s="142"/>
      <c r="F80" s="142"/>
    </row>
    <row r="81" spans="1:26" s="102" customFormat="1" ht="12" customHeight="1" x14ac:dyDescent="0.2">
      <c r="A81" s="143"/>
      <c r="B81" s="141"/>
      <c r="C81" s="141"/>
      <c r="D81" s="141"/>
      <c r="E81" s="142"/>
      <c r="F81" s="142"/>
    </row>
    <row r="82" spans="1:26" s="102" customFormat="1" ht="12" customHeight="1" x14ac:dyDescent="0.2">
      <c r="A82" s="144"/>
      <c r="B82" s="141"/>
      <c r="C82" s="141"/>
      <c r="D82" s="141"/>
      <c r="E82" s="142"/>
      <c r="F82" s="142"/>
    </row>
    <row r="83" spans="1:26" s="102" customFormat="1" ht="12" customHeight="1" x14ac:dyDescent="0.2">
      <c r="A83" s="143"/>
      <c r="B83" s="141"/>
      <c r="C83" s="141"/>
      <c r="D83" s="141"/>
      <c r="E83" s="142"/>
      <c r="F83" s="142"/>
    </row>
    <row r="84" spans="1:26" s="102" customFormat="1" ht="12" customHeight="1" x14ac:dyDescent="0.2">
      <c r="A84" s="143"/>
      <c r="B84" s="141"/>
      <c r="C84" s="141"/>
      <c r="D84" s="141"/>
      <c r="E84" s="142"/>
      <c r="F84" s="142"/>
    </row>
    <row r="85" spans="1:26" s="102" customFormat="1" ht="12" customHeight="1" x14ac:dyDescent="0.2">
      <c r="A85" s="145"/>
      <c r="B85" s="146"/>
      <c r="C85" s="141"/>
      <c r="D85" s="147"/>
      <c r="E85" s="142"/>
      <c r="F85" s="142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spans="1:26" s="102" customFormat="1" ht="12" customHeight="1" x14ac:dyDescent="0.2"/>
    <row r="87" spans="1:26" s="102" customFormat="1" ht="12" customHeight="1" x14ac:dyDescent="0.2">
      <c r="A87" s="243"/>
      <c r="B87" s="239"/>
      <c r="C87" s="239"/>
      <c r="D87" s="239"/>
      <c r="E87" s="239"/>
      <c r="F87" s="148"/>
    </row>
    <row r="88" spans="1:26" s="102" customFormat="1" ht="12" customHeight="1" x14ac:dyDescent="0.2">
      <c r="A88" s="243"/>
      <c r="B88" s="239"/>
      <c r="C88" s="239"/>
      <c r="D88" s="239"/>
      <c r="E88" s="239"/>
      <c r="F88" s="149"/>
    </row>
    <row r="89" spans="1:26" s="102" customFormat="1" ht="59.25" customHeight="1" x14ac:dyDescent="0.2">
      <c r="A89" s="107"/>
      <c r="B89" s="240"/>
      <c r="C89" s="238"/>
      <c r="D89" s="238"/>
      <c r="E89" s="238"/>
      <c r="F89" s="238"/>
    </row>
    <row r="90" spans="1:26" s="102" customFormat="1" ht="12" customHeight="1" x14ac:dyDescent="0.2"/>
    <row r="91" spans="1:26" s="102" customFormat="1" ht="12" customHeight="1" x14ac:dyDescent="0.2"/>
    <row r="92" spans="1:26" s="102" customFormat="1" ht="12" customHeight="1" x14ac:dyDescent="0.2"/>
    <row r="93" spans="1:26" s="102" customFormat="1" ht="12" customHeight="1" x14ac:dyDescent="0.2"/>
    <row r="94" spans="1:26" s="102" customFormat="1" ht="12" customHeight="1" x14ac:dyDescent="0.2"/>
    <row r="95" spans="1:26" s="102" customFormat="1" ht="12" customHeight="1" x14ac:dyDescent="0.2"/>
    <row r="96" spans="1:26" s="102" customFormat="1" ht="12" customHeight="1" x14ac:dyDescent="0.2"/>
    <row r="97" s="102" customFormat="1" ht="12" customHeight="1" x14ac:dyDescent="0.2"/>
    <row r="98" s="102" customFormat="1" ht="12" customHeight="1" x14ac:dyDescent="0.2"/>
    <row r="99" s="102" customFormat="1" ht="12" customHeight="1" x14ac:dyDescent="0.2"/>
    <row r="100" s="102" customFormat="1" ht="12" customHeight="1" x14ac:dyDescent="0.2"/>
    <row r="101" s="102" customFormat="1" ht="12" customHeight="1" x14ac:dyDescent="0.2"/>
    <row r="102" s="102" customFormat="1" ht="12" customHeight="1" x14ac:dyDescent="0.2"/>
    <row r="103" s="102" customFormat="1" ht="12" customHeight="1" x14ac:dyDescent="0.2"/>
    <row r="104" s="102" customFormat="1" ht="12" customHeight="1" x14ac:dyDescent="0.2"/>
    <row r="105" s="102" customFormat="1" ht="12" customHeight="1" x14ac:dyDescent="0.2"/>
    <row r="106" s="102" customFormat="1" ht="12" customHeight="1" x14ac:dyDescent="0.2"/>
    <row r="107" s="102" customFormat="1" ht="12" customHeight="1" x14ac:dyDescent="0.2"/>
    <row r="108" s="102" customFormat="1" ht="12" customHeight="1" x14ac:dyDescent="0.2"/>
    <row r="109" s="102" customFormat="1" ht="12" customHeight="1" x14ac:dyDescent="0.2"/>
    <row r="110" s="102" customFormat="1" ht="12" customHeight="1" x14ac:dyDescent="0.2"/>
    <row r="111" s="102" customFormat="1" ht="12" customHeight="1" x14ac:dyDescent="0.2"/>
    <row r="112" s="102" customFormat="1" ht="12" customHeight="1" x14ac:dyDescent="0.2"/>
    <row r="113" s="102" customFormat="1" ht="12" customHeight="1" x14ac:dyDescent="0.2"/>
    <row r="114" s="102" customFormat="1" ht="12" customHeight="1" x14ac:dyDescent="0.2"/>
    <row r="115" s="102" customFormat="1" ht="12" customHeight="1" x14ac:dyDescent="0.2"/>
    <row r="116" s="102" customFormat="1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mergeCells count="18">
    <mergeCell ref="E3:E4"/>
    <mergeCell ref="F3:F4"/>
    <mergeCell ref="A22:F22"/>
    <mergeCell ref="A23:A24"/>
    <mergeCell ref="A88:E88"/>
    <mergeCell ref="B23:B24"/>
    <mergeCell ref="C23:C24"/>
    <mergeCell ref="A3:A4"/>
    <mergeCell ref="B3:B4"/>
    <mergeCell ref="C3:C4"/>
    <mergeCell ref="B89:F89"/>
    <mergeCell ref="E23:E24"/>
    <mergeCell ref="F23:F24"/>
    <mergeCell ref="B39:F39"/>
    <mergeCell ref="B53:F53"/>
    <mergeCell ref="B72:F72"/>
    <mergeCell ref="A78:F78"/>
    <mergeCell ref="A87:E87"/>
  </mergeCells>
  <pageMargins left="0.511811024" right="0.511811024" top="0.78740157499999996" bottom="0.78740157499999996" header="0" footer="0"/>
  <pageSetup paperSize="9" orientation="portrait" r:id="rId1"/>
  <headerFooter>
    <oddHeader>&amp;CPESQUISA DE PREÇOS UNIFORMES Art. 5º, II, IN nº 73/2020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OBJETO-RESUMO</vt:lpstr>
      <vt:lpstr>VIGIA DIURNO</vt:lpstr>
      <vt:lpstr>VIGIA NOTURNO</vt:lpstr>
      <vt:lpstr>ENCARREGADO</vt:lpstr>
      <vt:lpstr>MATERIAIS E EQUIPAMENTOS</vt:lpstr>
      <vt:lpstr>UNIFORMES</vt:lpstr>
      <vt:lpstr>ENCARREGADO!Area_de_impressao</vt:lpstr>
      <vt:lpstr>'MATERIAIS E EQUIPAMENTOS'!Area_de_impressao</vt:lpstr>
      <vt:lpstr>UNIFORMES!Area_de_impressao</vt:lpstr>
      <vt:lpstr>'VIGIA DIURNO'!Area_de_impressao</vt:lpstr>
      <vt:lpstr>'VIGIA NOTURNO'!Area_de_impressao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liduina</dc:creator>
  <cp:lastModifiedBy>Kalesson Martins de Alencar</cp:lastModifiedBy>
  <cp:lastPrinted>2026-04-28T13:37:41Z</cp:lastPrinted>
  <dcterms:created xsi:type="dcterms:W3CDTF">2011-03-23T19:33:04Z</dcterms:created>
  <dcterms:modified xsi:type="dcterms:W3CDTF">2026-04-28T13:38:14Z</dcterms:modified>
</cp:coreProperties>
</file>